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9 Reed IV\Original Application - Reed IV Unit\"/>
    </mc:Choice>
  </mc:AlternateContent>
  <xr:revisionPtr revIDLastSave="0" documentId="13_ncr:1_{508D838B-0AF8-41E1-8C41-0F70A3474A6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Reed IV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Reed IV'!$A$3:$E$159</definedName>
    <definedName name="Z_448E33CD_8563_4540_9591_6A354C517C14_.wvu.FilterData" localSheetId="2" hidden="1">'Ex. A Reed IV'!$A$3:$E$157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Reed IV'!$A$3:$E$157</definedName>
    <definedName name="Z_A7166295_77B0_43DD_843D_B5216D03AA81_.wvu.FilterData" localSheetId="2" hidden="1">'Ex. A Reed IV'!$A$3:$E$157</definedName>
    <definedName name="Z_BE2497F2_82AA_40C4_959D_5DCA4F95D9AE_.wvu.FilterData" localSheetId="2" hidden="1">'Ex. A Reed IV'!$A$3:$E$157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Reed IV'!$A$3:$E$157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<sst xmlns="http://schemas.openxmlformats.org/spreadsheetml/2006/main" count="2498" uniqueCount="597">
  <si>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</si>
  <si>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</si>
  <si>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</si>
  <si>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</si>
  <si>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</si>
  <si>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</si>
  <si>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</si>
  <si>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</si>
  <si>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</si>
  <si>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</si>
  <si>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</si>
  <si>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</si>
  <si>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</si>
  <si>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</si>
  <si>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</si>
  <si>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</si>
  <si>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</si>
  <si>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</si>
  <si>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</si>
  <si>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</si>
  <si>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</si>
  <si>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</si>
  <si>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</si>
  <si>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</si>
  <si>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</si>
  <si>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</si>
  <si>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</si>
  <si>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</si>
  <si>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</si>
  <si>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</si>
  <si>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</si>
  <si>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</si>
  <si>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</si>
  <si>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</si>
  <si>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</si>
  <si>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</si>
  <si>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</si>
  <si>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</si>
  <si>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</si>
  <si>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</si>
  <si>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</si>
  <si>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</si>
  <si>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</si>
  <si>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</si>
  <si>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</si>
  <si>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</si>
  <si>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</si>
  <si>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</si>
  <si>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</si>
  <si>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</si>
  <si>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</si>
  <si>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</si>
  <si>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</si>
  <si>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</si>
  <si>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</si>
  <si>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</si>
  <si>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</si>
  <si>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</si>
  <si>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</si>
  <si>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</si>
  <si>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</si>
  <si>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</si>
  <si>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</si>
  <si>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</si>
  <si>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</si>
  <si>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</si>
  <si>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</si>
  <si>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</si>
  <si>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</si>
  <si>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</si>
  <si>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</si>
  <si>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</si>
  <si>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</si>
  <si>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</si>
  <si>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</si>
  <si>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</si>
  <si>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</si>
  <si>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</si>
  <si>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</si>
  <si>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</si>
  <si>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</si>
  <si>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</si>
  <si>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</si>
  <si>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</si>
  <si>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</si>
  <si>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</si>
  <si>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</si>
  <si>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</si>
  <si>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</si>
  <si>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</si>
  <si>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</si>
  <si>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</si>
  <si>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</si>
  <si>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</si>
  <si>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</si>
  <si>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</si>
  <si>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</si>
  <si>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</si>
  <si>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</si>
  <si>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</si>
  <si>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</si>
  <si>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</si>
  <si>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</si>
  <si>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</si>
  <si>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</si>
  <si>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</si>
  <si>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</si>
  <si>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</si>
  <si>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</si>
  <si>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</si>
  <si>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</si>
  <si>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</si>
  <si>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</si>
  <si>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</si>
  <si>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</si>
  <si>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</si>
  <si>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</si>
  <si>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</si>
  <si>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</si>
  <si>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</si>
  <si>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</si>
  <si>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</si>
  <si>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</si>
  <si>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</si>
  <si>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</si>
  <si>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</si>
  <si>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</si>
  <si>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</si>
  <si>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</si>
  <si>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</si>
  <si>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</si>
  <si>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</si>
  <si>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</si>
  <si>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</si>
  <si>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</si>
  <si>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</si>
  <si>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</si>
  <si>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</si>
  <si>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</si>
  <si>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</si>
  <si>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</si>
  <si>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</si>
  <si>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</si>
  <si>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</si>
  <si>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</si>
  <si>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</si>
  <si>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</si>
  <si>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</si>
  <si>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</si>
  <si>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</si>
  <si>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</si>
  <si>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</si>
  <si>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</si>
  <si>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</si>
  <si>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</si>
  <si>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</si>
  <si>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</si>
  <si>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</si>
  <si>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</si>
  <si>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</si>
  <si>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</si>
  <si>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</si>
  <si>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</si>
  <si>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</si>
  <si>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</si>
  <si>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</si>
  <si>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</si>
  <si>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</si>
  <si>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</si>
  <si>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</si>
  <si>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</si>
  <si>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</si>
  <si>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</si>
  <si>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</si>
  <si>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</si>
  <si>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</si>
  <si>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</si>
  <si>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</si>
  <si>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</si>
  <si>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</si>
  <si>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</si>
  <si>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</si>
  <si>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</si>
  <si>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</si>
  <si>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</si>
  <si>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</si>
  <si>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</si>
  <si>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</si>
  <si>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</si>
  <si>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</si>
  <si>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</si>
  <si>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</si>
  <si>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</si>
  <si>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</si>
  <si>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</si>
  <si>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</si>
  <si>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</si>
  <si>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</si>
  <si>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</si>
  <si>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</si>
  <si>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</si>
  <si>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</si>
  <si>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</si>
  <si>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</si>
  <si>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</si>
  <si>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***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</si>
  <si>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</si>
  <si>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</si>
  <si>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</si>
  <si>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</si>
  <si>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</si>
  <si>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</si>
  <si>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</si>
  <si>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</si>
  <si>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</si>
  <si>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</si>
  <si>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</si>
  <si>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</si>
  <si>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</si>
  <si>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</si>
  <si>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</si>
  <si>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</si>
  <si>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</si>
  <si>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</si>
  <si>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</si>
  <si>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</si>
  <si>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</si>
  <si>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</si>
  <si>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</si>
  <si>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</si>
  <si>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</si>
  <si>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</si>
  <si>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</si>
  <si>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</si>
  <si>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</si>
  <si>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</si>
  <si>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</si>
  <si>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</si>
  <si>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</si>
  <si>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</si>
  <si>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</si>
  <si>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</si>
  <si>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</si>
  <si>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</si>
  <si>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</si>
  <si>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</si>
  <si>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</si>
  <si>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</si>
  <si>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</si>
  <si>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</si>
  <si>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</si>
  <si>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</si>
  <si>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</si>
  <si>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</si>
  <si>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</si>
  <si>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</si>
  <si>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</si>
  <si>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</si>
  <si>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</si>
  <si>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</si>
  <si>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</si>
  <si>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</si>
  <si>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</si>
  <si>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</si>
  <si>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</si>
  <si>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</si>
  <si>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</si>
  <si>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</si>
  <si>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</si>
  <si>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</si>
  <si>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</si>
  <si>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</si>
  <si>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</si>
  <si>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</si>
  <si>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</si>
  <si>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</si>
  <si>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</si>
  <si>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</si>
  <si>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</si>
  <si>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</si>
  <si>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</si>
  <si>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</si>
  <si>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</si>
  <si>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</si>
  <si>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</si>
  <si>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</si>
  <si>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</si>
  <si>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</si>
  <si>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</si>
  <si>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</si>
  <si>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</si>
  <si>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</si>
  <si>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</si>
  <si>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</si>
  <si>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</si>
  <si>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</si>
  <si>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</si>
  <si>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</si>
  <si>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</si>
  <si>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</si>
  <si>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</si>
  <si>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</si>
  <si>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</si>
  <si>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</si>
  <si>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</si>
  <si>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</si>
  <si>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</si>
  <si>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</si>
  <si>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</si>
  <si>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</si>
  <si>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</si>
  <si>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</si>
  <si>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</si>
  <si>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</si>
  <si>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</si>
  <si>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</si>
  <si>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</si>
  <si>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</si>
  <si>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</si>
  <si>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</si>
  <si>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</si>
  <si>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</si>
  <si>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</si>
  <si>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Bettie Jo Mellott</t>
  </si>
  <si>
    <t>Brenda K. Baker</t>
  </si>
  <si>
    <t>30A</t>
  </si>
  <si>
    <t>30B</t>
  </si>
  <si>
    <t>40A</t>
  </si>
  <si>
    <t>40B</t>
  </si>
  <si>
    <t>46B</t>
  </si>
  <si>
    <t>46A</t>
  </si>
  <si>
    <t>46C</t>
  </si>
  <si>
    <t>Jess J. Ward</t>
  </si>
  <si>
    <t>46-00224.000</t>
  </si>
  <si>
    <t>Melba Ward</t>
  </si>
  <si>
    <t>Marvin L. Perkins, Trustee of the Perkins Family Trust</t>
  </si>
  <si>
    <t>46-00166.000</t>
  </si>
  <si>
    <t>Bradley J. Fisher and Brenda L. Fisher</t>
  </si>
  <si>
    <t>46-00367.001</t>
  </si>
  <si>
    <t>Donald H. Hughes</t>
  </si>
  <si>
    <t>46-00367.000</t>
  </si>
  <si>
    <t>Herman L. Crooks Jr.</t>
  </si>
  <si>
    <t>46-00368.000</t>
  </si>
  <si>
    <t>46-00046.000</t>
  </si>
  <si>
    <t>Jamie J. Otto and Rhonda D. Otto</t>
  </si>
  <si>
    <t>46-00026.000</t>
  </si>
  <si>
    <t>Michael W. Louden</t>
  </si>
  <si>
    <t>46-00019.000</t>
  </si>
  <si>
    <t>Gerald C. Louden and Cathy L. Louden, Husband and Wife, for their joint lives, remainder to the survivor of them</t>
  </si>
  <si>
    <t>46-00020.000</t>
  </si>
  <si>
    <t>46-00137.000</t>
  </si>
  <si>
    <t>46-00137.003</t>
  </si>
  <si>
    <t>Scott Louden</t>
  </si>
  <si>
    <t>46-00137.001</t>
  </si>
  <si>
    <t>Randolph T. Louden aka Randolph Louden and Connie J. Louden, aka Connie Louden, husband and wife, as suvivorship tenants</t>
  </si>
  <si>
    <t>46-00137.005</t>
  </si>
  <si>
    <t>Randolph T. Louden aka Randolph Louden</t>
  </si>
  <si>
    <t>46-00137.007</t>
  </si>
  <si>
    <t>Eric Louden</t>
  </si>
  <si>
    <t>46-00137.008</t>
  </si>
  <si>
    <t>46-00137.009</t>
  </si>
  <si>
    <t>46-00137.004</t>
  </si>
  <si>
    <t>46-00148.000</t>
  </si>
  <si>
    <t>Katherine Haselberger</t>
  </si>
  <si>
    <t>46-00151.001</t>
  </si>
  <si>
    <t>46-00151.002</t>
  </si>
  <si>
    <t>46-00023.000</t>
  </si>
  <si>
    <t>Terry A. Jarrett and Ricky D. Jarret, Co-Trustees of the Jarrett Family Trust, dated 9/13/2022</t>
  </si>
  <si>
    <t>46-00114.000</t>
  </si>
  <si>
    <t>46-00112.000</t>
  </si>
  <si>
    <t>240040550000</t>
  </si>
  <si>
    <t>240040560000</t>
  </si>
  <si>
    <t>Michael C. Datkuliak</t>
  </si>
  <si>
    <t>Timothy E. Reed</t>
  </si>
  <si>
    <t>Loron M. Baker and Laura S. Weir</t>
  </si>
  <si>
    <t>Beverly J. Datkuliak</t>
  </si>
  <si>
    <t>Lawrence R. Truex and Elaine B. Truex, for their joint lives</t>
  </si>
  <si>
    <t>Vicky Ward</t>
  </si>
  <si>
    <t>Carla Adams</t>
  </si>
  <si>
    <t>Kathy Dornon</t>
  </si>
  <si>
    <t>Stacy Lash</t>
  </si>
  <si>
    <t>Lenny U. Thornberry and Carol Sue Thornberry</t>
  </si>
  <si>
    <t>Shirley Ann Gilbow</t>
  </si>
  <si>
    <t>Mary Lou Snider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</si>
  <si>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</si>
  <si>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</si>
  <si>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</si>
  <si>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</si>
  <si>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</si>
  <si>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</si>
  <si>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Darlene Rash aka Darlene Neal or her heirs, successors and assigns</t>
  </si>
  <si>
    <t>Delphia Kindelberger</t>
  </si>
  <si>
    <t>Randy L. Kindelberger</t>
  </si>
  <si>
    <t>Jason Kindelberger</t>
  </si>
  <si>
    <t>Robert G. Reed, Sr.</t>
  </si>
  <si>
    <t>Russell D. Stephen and Diana R. Stephen, husband and wife.</t>
  </si>
  <si>
    <t>Floyd C. Atkinson and Martha Atkinson, husband and wife</t>
  </si>
  <si>
    <t>Jennifer Ricer</t>
  </si>
  <si>
    <t>Terry L. Ricer</t>
  </si>
  <si>
    <t>Steven Henry</t>
  </si>
  <si>
    <t>Anna Haro</t>
  </si>
  <si>
    <t>Susan B. Watkins</t>
  </si>
  <si>
    <t>Michael F. Watkins</t>
  </si>
  <si>
    <t>Carla M. Toohey</t>
  </si>
  <si>
    <t>William J. Bauer and Kristine J. Bauer, Trustees of the William &amp; Kristine Bauer Family Trust, dated July 31, 2023</t>
  </si>
  <si>
    <t xml:space="preserve">Mark A. Lucas and  Delores K. Lucas, for their joint lives, Remainder to the survivor of them </t>
  </si>
  <si>
    <t>The Heirs of James C. Norris, deceased</t>
  </si>
  <si>
    <t>The Heirs of A.P. King aka Alonzo P. King and Laura B. King, his wife aka Laura Belle King, deceased</t>
  </si>
  <si>
    <t>The Heirs of Norman W. Wheeler, deceased</t>
  </si>
  <si>
    <t>The Heirs of Harley Andrew Creamer, deceased</t>
  </si>
  <si>
    <t>The Heirs of Rachel Jordan fka Rachel Collins and Rachel Creamer, deceased</t>
  </si>
  <si>
    <t>The Heirs of Dorothy E. Creamer, deceased</t>
  </si>
  <si>
    <t>The Heirs of Pearl Edith Jackson aka Pearl Edith Beck, deceased</t>
  </si>
  <si>
    <t>The Heirs of G.W. Tracy, deceased</t>
  </si>
  <si>
    <t>The Heirs of John A. Decker, deceased</t>
  </si>
  <si>
    <t>The Heirs of Amanda J. Decker, deceased</t>
  </si>
  <si>
    <t>Gerald C. Louden</t>
  </si>
  <si>
    <t>Robert L. Kindelberger and Delphia Jane Kindelberger, as survivorship tenants</t>
  </si>
  <si>
    <t>The Estate of John Christman, deceased
Attn: Elizabeth Glick</t>
  </si>
  <si>
    <t>Roy E. Schnegg and Deborah I. Schnegg</t>
  </si>
  <si>
    <t>** Remainderman</t>
  </si>
  <si>
    <t>Kevin D. Jarrett, Remainderman**</t>
  </si>
  <si>
    <t>Rick D. Jarrett, Remainderman**</t>
  </si>
  <si>
    <t>Julia A. Mellinger, Remainderman**</t>
  </si>
  <si>
    <t>Terry A. Jarrett, Remainderman**</t>
  </si>
  <si>
    <t>The Heirs of Desdamona Earles, deceased*</t>
  </si>
  <si>
    <t>James R. Wheeler*</t>
  </si>
  <si>
    <t>Kathy D. Clark*</t>
  </si>
  <si>
    <t>Jamie J. Jean Stephens and Rhett Gerritt Swallie*</t>
  </si>
  <si>
    <t>Tony Stephens a/k/a Kris Anthony Stephens*</t>
  </si>
  <si>
    <t>Jessica Stephens*</t>
  </si>
  <si>
    <t>Beverly J. Datkuliak*</t>
  </si>
  <si>
    <t>The Heirs of Rowena Workman, deceased*</t>
  </si>
  <si>
    <t>Gateway Royalty III, LLC 
Attn: Chris Oldham</t>
  </si>
  <si>
    <t>AMP V, LP 
Attn: Philip Thomas</t>
  </si>
  <si>
    <t>AMP IV, LP 
Attn: Philip Thomas</t>
  </si>
  <si>
    <r>
      <t xml:space="preserve">3 McAcres, LLC 
</t>
    </r>
    <r>
      <rPr>
        <sz val="12"/>
        <rFont val="Times New Roman"/>
        <family val="1"/>
      </rPr>
      <t>Attn: Charlotte V. McCoy</t>
    </r>
  </si>
  <si>
    <t>GPH Monroe, Ltd 
Attn: Pamela Hoover</t>
  </si>
  <si>
    <t>General Board of Global Ministries of the United Methodist Church 
Attn: Todd Willis</t>
  </si>
  <si>
    <t>CJ Wilson Law, LLC
Attn: Craig Wilson</t>
  </si>
  <si>
    <t>DEDODI, LLC 
Attn: Eleanor Craig</t>
  </si>
  <si>
    <t>The Heirs of Mary Lou Snider, deceased</t>
  </si>
  <si>
    <t>Riona Marie Nally aka Marie Nally aka Marie Ottley</t>
  </si>
  <si>
    <t xml:space="preserve">The Heirs of Atrella Norris Wilson, deceased </t>
  </si>
  <si>
    <t xml:space="preserve">The Heirs of Mary Ellen Norris Barber, deceased </t>
  </si>
  <si>
    <t>* Non-Participating Royalty Interest</t>
  </si>
  <si>
    <t>Mineral Owners</t>
  </si>
  <si>
    <t>Name</t>
  </si>
  <si>
    <t>Exhbit H - Reed IV Unit</t>
  </si>
  <si>
    <t>Robert G. Reed</t>
  </si>
  <si>
    <t>Working Interest Owners</t>
  </si>
  <si>
    <t>SWN Production Company, LLC</t>
  </si>
  <si>
    <t>Potential Mineral Interest and/or Working Interest Owners</t>
  </si>
  <si>
    <t>Donna Lou Wilson aka Donna Lou Porter</t>
  </si>
  <si>
    <t>Dale L. Barber</t>
  </si>
  <si>
    <t>James Norris</t>
  </si>
  <si>
    <t>Herman L. Crooks, Jr.</t>
  </si>
  <si>
    <t>John W. Hamilton, II</t>
  </si>
  <si>
    <t>Roger L. Crooks</t>
  </si>
  <si>
    <t>Ryan M. Brooks</t>
  </si>
  <si>
    <t>Anna Lewis Glover</t>
  </si>
  <si>
    <t>Elizabeth McCann Shiplet</t>
  </si>
  <si>
    <t>George Schmezer, Jr</t>
  </si>
  <si>
    <t>Helen Miller</t>
  </si>
  <si>
    <t>Helene Headley</t>
  </si>
  <si>
    <t>James Johnson</t>
  </si>
  <si>
    <t>Linda Hogan Harris aka Linda Harris</t>
  </si>
  <si>
    <t>Linda R. Baker</t>
  </si>
  <si>
    <t>Mary Janet Harris</t>
  </si>
  <si>
    <t>Nine North, LLC
Attn: Paul E. Jenkins</t>
  </si>
  <si>
    <t>Ray A. Baker, Jr.</t>
  </si>
  <si>
    <t>Robert Johnson, Jr</t>
  </si>
  <si>
    <t>Barbara Creamer Brawdy</t>
  </si>
  <si>
    <t>Brian Lee Creamer</t>
  </si>
  <si>
    <t>Darlene Creamer Rash Neal</t>
  </si>
  <si>
    <t>Donald C. Headley</t>
  </si>
  <si>
    <t>Donald S. Creamer</t>
  </si>
  <si>
    <t>Donna Marlene Creamer</t>
  </si>
  <si>
    <t>Ernest L. Creamer</t>
  </si>
  <si>
    <t>Frances A. Rowlands Creamer</t>
  </si>
  <si>
    <t>Gary Adams</t>
  </si>
  <si>
    <t>George Alfred Creamer</t>
  </si>
  <si>
    <t>Heradis D. Wheeler</t>
  </si>
  <si>
    <t>Jackie L. Highman</t>
  </si>
  <si>
    <t>The Heirs of James Creamer, deceased</t>
  </si>
  <si>
    <t>Jason Adams</t>
  </si>
  <si>
    <t>Jeremy Anderson</t>
  </si>
  <si>
    <t>Jerry Rash</t>
  </si>
  <si>
    <t>Karen Johnson</t>
  </si>
  <si>
    <t>Kimberly Adams Bunting</t>
  </si>
  <si>
    <t>Laurie Creamer Haynes</t>
  </si>
  <si>
    <t>Linda Diane Neal Creamer</t>
  </si>
  <si>
    <t>The Heirs of Louise Headley, deceased</t>
  </si>
  <si>
    <t>Marie E. Ottley</t>
  </si>
  <si>
    <t>Mauri (Richard) Adams aka Mauri Lee Montierth</t>
  </si>
  <si>
    <t>Pamela Lynn Collins Calvijo</t>
  </si>
  <si>
    <t>Randy Collins</t>
  </si>
  <si>
    <t>Richard A. Horner, II</t>
  </si>
  <si>
    <t>Richard Lee Jordan</t>
  </si>
  <si>
    <t>Roger J. Horner</t>
  </si>
  <si>
    <t>Ruth Ann Georgevich</t>
  </si>
  <si>
    <t>Vickie Adams</t>
  </si>
  <si>
    <t xml:space="preserve">Alec L. Richardson &amp; Melissa D. Decker </t>
  </si>
  <si>
    <t>Anne Dale Smith Winger &amp; James David</t>
  </si>
  <si>
    <t>Beallsville Church Of Christ 
Attn: Larry R. Rucker</t>
  </si>
  <si>
    <t>Carole L. &amp; Robert E. Allen</t>
  </si>
  <si>
    <t>Charlene M. Thornberry</t>
  </si>
  <si>
    <t>Charles F Hickman &amp; Darlene A Hickman</t>
  </si>
  <si>
    <t>Dale &amp; Carolyn Caldwell</t>
  </si>
  <si>
    <t>Dana J Miller</t>
  </si>
  <si>
    <t>Daniel R Hickman &amp; Ramona K Hickman</t>
  </si>
  <si>
    <t>David A Decker &amp; Janet D Decker</t>
  </si>
  <si>
    <t>David W. Decker</t>
  </si>
  <si>
    <t>Delores Jean Decker</t>
  </si>
  <si>
    <t>Dennis Decker &amp; Jennifer Decker</t>
  </si>
  <si>
    <t>Diana Hypes</t>
  </si>
  <si>
    <t>Diane S. Seeton</t>
  </si>
  <si>
    <t>Donald Decker, Jr.</t>
  </si>
  <si>
    <t>Donald L. Hickman</t>
  </si>
  <si>
    <t>Dwight W. &amp; Penny L. Lucas</t>
  </si>
  <si>
    <t>Eva J. Decker</t>
  </si>
  <si>
    <t>Gary D. Mellott &amp; Sharon S. Mellott, JTROS</t>
  </si>
  <si>
    <t>Gary Truax &amp; Cheryl Truax</t>
  </si>
  <si>
    <t>George La Faber &amp; Linda R. La Faber</t>
  </si>
  <si>
    <t>Harold Leon &amp; Kem M. Dye</t>
  </si>
  <si>
    <t>Herald Of Truth Ministries Inc
Attn: Bill Brant</t>
  </si>
  <si>
    <t>Howard &amp; Maria Humphrey</t>
  </si>
  <si>
    <t>Irma I. Browne</t>
  </si>
  <si>
    <t>Jack D. Odum &amp; Geneva L. Odum</t>
  </si>
  <si>
    <t>James D. Decker &amp; Peggy J. Decker</t>
  </si>
  <si>
    <t>James R. Berry</t>
  </si>
  <si>
    <t>Jayne E. Beebe</t>
  </si>
  <si>
    <t>Jeremy Lucas</t>
  </si>
  <si>
    <t>Joseph C. &amp; Vivian J. Decker</t>
  </si>
  <si>
    <t>Judy L Decker Robinson</t>
  </si>
  <si>
    <t>Kathy Thornberry</t>
  </si>
  <si>
    <t>L. Wanda Thomas</t>
  </si>
  <si>
    <t>Larry D. &amp; Rebecca L. Decker</t>
  </si>
  <si>
    <t>Larry L. Sell &amp; Barbara A. Sell</t>
  </si>
  <si>
    <t>Larry L. Decker &amp; Feliza Z. Decker</t>
  </si>
  <si>
    <t>Linda Decker Valot nka Linda K Jenkins</t>
  </si>
  <si>
    <t>Lowell Edison Decker</t>
  </si>
  <si>
    <t>Lowell Gene Thomas &amp; Judy A. Thomas</t>
  </si>
  <si>
    <t>Lowell T. Crabtree &amp; Yvonne L. Crabtree</t>
  </si>
  <si>
    <t>Mary Joan Jenewein</t>
  </si>
  <si>
    <t>Matthew S. Mullett &amp; Terriann M. Mullett</t>
  </si>
  <si>
    <t>Michael D. Grogg &amp; Joyce E. Grogg</t>
  </si>
  <si>
    <t>Nancy L. Mcelravy</t>
  </si>
  <si>
    <t>Nelda G. Hamilton, Trustee of The Guy N. Trust uad 3/23/10</t>
  </si>
  <si>
    <t>Norma G. Hoff</t>
  </si>
  <si>
    <t>The Heirs of Patricia L. Lewis, deceased</t>
  </si>
  <si>
    <t>Paul A. &amp; Lyda G. Dye</t>
  </si>
  <si>
    <t>Ray E. Russell Jr &amp; Linda K. Russell</t>
  </si>
  <si>
    <t>Rebecca Hamilton</t>
  </si>
  <si>
    <t>Robert C. Garrison &amp; Nancy L. Garrison</t>
  </si>
  <si>
    <t>Robert G. Frazier</t>
  </si>
  <si>
    <t>Robert G. Reed Sr &amp; Debbie L. Reed</t>
  </si>
  <si>
    <t>Robert Glenn Reed</t>
  </si>
  <si>
    <t>Robert Moorehead &amp; Sharyn A. Moorehead</t>
  </si>
  <si>
    <t>Robert W. Decker II &amp; Denise K. Decker</t>
  </si>
  <si>
    <t>Rodney J. Lucas &amp; Joann Lucas</t>
  </si>
  <si>
    <t>Roger D. Hickman And Edwina D. Hickman</t>
  </si>
  <si>
    <t>Roger G. Bangs &amp; Elizabeth D. Bangs</t>
  </si>
  <si>
    <t>Roger L. &amp; Vickie L. Decker</t>
  </si>
  <si>
    <t>Roger L. Berry &amp; Beverly L. Berry</t>
  </si>
  <si>
    <t>Ronald E. Lucas</t>
  </si>
  <si>
    <t>Roy M. &amp; Betsy L. Parker</t>
  </si>
  <si>
    <t>Ryland P. &amp; Darlene L. Kemmerling</t>
  </si>
  <si>
    <t>Sam Ackerman</t>
  </si>
  <si>
    <t>Sandra Kay Decker</t>
  </si>
  <si>
    <t>Shane &amp; Kimberly L. Florence</t>
  </si>
  <si>
    <t>Shirley A. Decker</t>
  </si>
  <si>
    <t>Shirley Hickman</t>
  </si>
  <si>
    <t>Shirley Mcdougal Neiswonger</t>
  </si>
  <si>
    <t>Sullivan Yocco Jr &amp; Cora Yocco</t>
  </si>
  <si>
    <t>Tamara M. Mckinney &amp; Jeffrey S. Mckinney</t>
  </si>
  <si>
    <t>Teresa Jones</t>
  </si>
  <si>
    <t>Terry G. Hickman &amp; Seroba C. Hickman</t>
  </si>
  <si>
    <t>Thomas H. &amp; Patricia M. Reynard</t>
  </si>
  <si>
    <t>Thomas N. Decker</t>
  </si>
  <si>
    <t>Timothy L. Houck &amp; Patricia Ahouck</t>
  </si>
  <si>
    <t>Tina M. Mcelravy</t>
  </si>
  <si>
    <t>William &amp; Judith Farson</t>
  </si>
  <si>
    <t>William Gibson &amp; Judy L. Gibson</t>
  </si>
  <si>
    <t>240040440000</t>
  </si>
  <si>
    <t>240040030000</t>
  </si>
  <si>
    <t>240050090000</t>
  </si>
  <si>
    <t>240040400000</t>
  </si>
  <si>
    <t>240100050000</t>
  </si>
  <si>
    <t>240100220000</t>
  </si>
  <si>
    <t>240100090000</t>
  </si>
  <si>
    <t>46A
46B</t>
  </si>
  <si>
    <t>Charlotte V. McCoy</t>
  </si>
  <si>
    <t>Jeffrey Brent Schnegg and Jennifer Dawn Glotfelty</t>
  </si>
  <si>
    <t>240050100000</t>
  </si>
  <si>
    <t>Robert G. Reed, Jr.</t>
  </si>
  <si>
    <t>240100060000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</si>
</sst>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6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161615"/>
      <name val="Times New Roman"/>
      <family val="1"/>
    </font>
    <font>
      <sz val="12"/>
      <color theme="3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</cellStyleXfs>
  <cellXfs count="2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2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14" xfId="2" applyFont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left" vertical="center"/>
    </xf>
    <xf numFmtId="173" fontId="6" fillId="0" borderId="14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3" fontId="6" fillId="0" borderId="14" xfId="1" applyNumberFormat="1" applyFont="1" applyFill="1" applyBorder="1" applyAlignment="1">
      <alignment horizontal="center" vertical="center"/>
    </xf>
    <xf numFmtId="173" fontId="6" fillId="0" borderId="14" xfId="0" applyNumberFormat="1" applyFont="1" applyFill="1" applyBorder="1" applyAlignment="1">
      <alignment horizontal="center" vertical="center"/>
    </xf>
    <xf numFmtId="164" fontId="4" fillId="7" borderId="14" xfId="2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6" fillId="0" borderId="0" xfId="2" applyFont="1" applyBorder="1" applyAlignment="1">
      <alignment horizontal="left" vertical="center"/>
    </xf>
    <xf numFmtId="173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173" fontId="13" fillId="0" borderId="0" xfId="0" applyNumberFormat="1" applyFont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9" borderId="14" xfId="3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 wrapText="1"/>
    </xf>
    <xf numFmtId="1" fontId="11" fillId="11" borderId="14" xfId="0" applyNumberFormat="1" applyFont="1" applyFill="1" applyBorder="1" applyAlignment="1">
      <alignment horizontal="center" vertical="center" wrapText="1"/>
    </xf>
    <xf numFmtId="49" fontId="6" fillId="11" borderId="14" xfId="0" applyNumberFormat="1" applyFont="1" applyFill="1" applyBorder="1" applyAlignment="1">
      <alignment horizontal="center" vertical="center" wrapText="1"/>
    </xf>
    <xf numFmtId="49" fontId="12" fillId="10" borderId="14" xfId="0" applyNumberFormat="1" applyFont="1" applyFill="1" applyBorder="1" applyAlignment="1">
      <alignment horizontal="center" vertical="center" wrapText="1"/>
    </xf>
    <xf numFmtId="49" fontId="14" fillId="9" borderId="14" xfId="3" applyNumberFormat="1" applyFont="1" applyFill="1" applyBorder="1" applyAlignment="1">
      <alignment horizontal="center" vertical="center" wrapText="1"/>
    </xf>
    <xf numFmtId="0" fontId="11" fillId="10" borderId="14" xfId="0" applyFont="1" applyFill="1" applyBorder="1" applyAlignment="1">
      <alignment horizontal="center" vertical="center" wrapText="1"/>
    </xf>
    <xf numFmtId="173" fontId="12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173" fontId="12" fillId="0" borderId="16" xfId="0" applyNumberFormat="1" applyFont="1" applyBorder="1" applyAlignment="1">
      <alignment horizontal="center" vertical="center"/>
    </xf>
    <xf numFmtId="173" fontId="12" fillId="0" borderId="17" xfId="0" applyNumberFormat="1" applyFont="1" applyBorder="1" applyAlignment="1">
      <alignment horizontal="center" vertical="center"/>
    </xf>
    <xf numFmtId="173" fontId="12" fillId="0" borderId="15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49" fontId="6" fillId="11" borderId="14" xfId="0" applyNumberFormat="1" applyFont="1" applyFill="1" applyBorder="1" applyAlignment="1">
      <alignment horizontal="center" vertical="center" wrapText="1"/>
    </xf>
    <xf numFmtId="0" fontId="12" fillId="10" borderId="16" xfId="0" applyFont="1" applyFill="1" applyBorder="1" applyAlignment="1">
      <alignment horizontal="center" vertical="center" wrapText="1"/>
    </xf>
    <xf numFmtId="0" fontId="12" fillId="10" borderId="17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top" wrapText="1"/>
    </xf>
    <xf numFmtId="49" fontId="12" fillId="10" borderId="16" xfId="0" applyNumberFormat="1" applyFont="1" applyFill="1" applyBorder="1" applyAlignment="1">
      <alignment horizontal="center" vertical="center" wrapText="1"/>
    </xf>
    <xf numFmtId="49" fontId="12" fillId="10" borderId="17" xfId="0" applyNumberFormat="1" applyFont="1" applyFill="1" applyBorder="1" applyAlignment="1">
      <alignment horizontal="center" vertical="center" wrapText="1"/>
    </xf>
    <xf numFmtId="49" fontId="12" fillId="10" borderId="15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center" vertical="center" wrapText="1"/>
    </xf>
    <xf numFmtId="1" fontId="15" fillId="0" borderId="8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49" fontId="11" fillId="0" borderId="8" xfId="3" applyNumberFormat="1" applyFont="1" applyFill="1" applyBorder="1" applyAlignment="1">
      <alignment horizontal="center" vertical="center" wrapText="1"/>
    </xf>
    <xf numFmtId="173" fontId="12" fillId="0" borderId="16" xfId="0" applyNumberFormat="1" applyFont="1" applyFill="1" applyBorder="1" applyAlignment="1">
      <alignment horizontal="center"/>
    </xf>
    <xf numFmtId="173" fontId="12" fillId="0" borderId="17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 xr:uid="{EC6D7748-D66D-44A6-953F-8492F443C5ED}"/>
    <cellStyle name="Normal 5" xfId="3" xr:uid="{F0430F1C-D360-431A-964F-9ED456220AF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9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5" t="s">
        <v>132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6" t="s">
        <v>147</v>
      </c>
      <c r="F10" s="170"/>
      <c r="G10" s="170"/>
      <c r="H10" s="170"/>
      <c r="I10" s="171"/>
      <c r="J10" s="177">
        <f t="shared" ref="J10:K10" si="0">SUM(J4:J9)</f>
        <v>0</v>
      </c>
      <c r="K10" s="179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2"/>
      <c r="F11" s="173"/>
      <c r="G11" s="173"/>
      <c r="H11" s="173"/>
      <c r="I11" s="174"/>
      <c r="J11" s="178"/>
      <c r="K11" s="178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6" t="s">
        <v>148</v>
      </c>
      <c r="F12" s="167"/>
      <c r="G12" s="167"/>
      <c r="H12" s="167"/>
      <c r="I12" s="168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9" t="s">
        <v>149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1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4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547ADBE1-E251-4D47-9335-D786EC259DC9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7FBC59ED-5591-4DD8-90B8-D58702BA0012}"/>
    </customSheetView>
    <customSheetView guid="{D2A26EA0-8800-4F43-AC78-5ED2A1AB27C9}" filter="1" showAutoFilter="1">
      <pageMargins left="0.7" right="0.7" top="0.75" bottom="0.75" header="0.3" footer="0.3"/>
      <autoFilter ref="A1:AM43" xr:uid="{BDDCAF7B-53EE-4A5F-AE04-707FCBA5FF1D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79CAEF97-0949-4EE5-946C-68D68477F06D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J428"/>
  <sheetViews>
    <sheetView tabSelected="1" zoomScale="90" zoomScaleNormal="90" workbookViewId="0">
      <selection sqref="A1:E1"/>
    </sheetView>
  </sheetViews>
  <sheetFormatPr defaultColWidth="12.5703125" defaultRowHeight="15.75" x14ac:dyDescent="0.25"/>
  <cols>
    <col min="1" max="1" width="60.28515625" style="125" customWidth="1"/>
    <col min="2" max="2" width="15.140625" style="126" bestFit="1" customWidth="1"/>
    <col min="3" max="3" width="15.140625" style="126" customWidth="1"/>
    <col min="4" max="4" width="16.42578125" style="126" customWidth="1"/>
    <col min="5" max="5" width="16.28515625" style="126" customWidth="1"/>
    <col min="6" max="16384" width="12.5703125" style="125"/>
  </cols>
  <sheetData>
    <row r="1" spans="1:10" x14ac:dyDescent="0.25">
      <c r="A1" s="199" t="s">
        <v>448</v>
      </c>
      <c r="B1" s="199"/>
      <c r="C1" s="199"/>
      <c r="D1" s="199"/>
      <c r="E1" s="199"/>
      <c r="F1" s="124"/>
      <c r="G1" s="124"/>
      <c r="H1" s="124"/>
      <c r="I1" s="124"/>
      <c r="J1" s="124"/>
    </row>
    <row r="2" spans="1:10" x14ac:dyDescent="0.25">
      <c r="A2" s="199" t="s">
        <v>446</v>
      </c>
      <c r="B2" s="199"/>
      <c r="C2" s="199"/>
      <c r="D2" s="199"/>
      <c r="E2" s="199"/>
      <c r="F2" s="124"/>
      <c r="G2" s="124"/>
      <c r="H2" s="124"/>
      <c r="I2" s="124"/>
      <c r="J2" s="124"/>
    </row>
    <row r="3" spans="1:10" ht="31.5" x14ac:dyDescent="0.25">
      <c r="A3" s="138" t="s">
        <v>447</v>
      </c>
      <c r="B3" s="139" t="s">
        <v>8</v>
      </c>
      <c r="C3" s="139" t="s">
        <v>5</v>
      </c>
      <c r="D3" s="140" t="s">
        <v>322</v>
      </c>
      <c r="E3" s="141" t="s">
        <v>321</v>
      </c>
    </row>
    <row r="4" spans="1:10" ht="31.5" customHeight="1" x14ac:dyDescent="0.25">
      <c r="A4" s="197" t="s">
        <v>436</v>
      </c>
      <c r="B4" s="129" t="s">
        <v>37</v>
      </c>
      <c r="C4" s="130">
        <v>19</v>
      </c>
      <c r="D4" s="134" t="s">
        <v>364</v>
      </c>
      <c r="E4" s="133">
        <v>6.53666666666666</v>
      </c>
      <c r="F4" s="127"/>
      <c r="G4" s="127"/>
    </row>
    <row r="5" spans="1:10" ht="31.5" customHeight="1" x14ac:dyDescent="0.25">
      <c r="A5" s="200"/>
      <c r="B5" s="129" t="s">
        <v>37</v>
      </c>
      <c r="C5" s="130">
        <v>20</v>
      </c>
      <c r="D5" s="134" t="s">
        <v>365</v>
      </c>
      <c r="E5" s="133">
        <v>7.6666666666666591E-2</v>
      </c>
      <c r="F5" s="127"/>
      <c r="G5" s="127"/>
    </row>
    <row r="6" spans="1:10" ht="31.5" customHeight="1" x14ac:dyDescent="0.25">
      <c r="A6" s="200"/>
      <c r="B6" s="129" t="s">
        <v>37</v>
      </c>
      <c r="C6" s="130">
        <v>21</v>
      </c>
      <c r="D6" s="134" t="s">
        <v>366</v>
      </c>
      <c r="E6" s="133">
        <v>0.30633333333333301</v>
      </c>
      <c r="F6" s="127"/>
      <c r="G6" s="127"/>
    </row>
    <row r="7" spans="1:10" ht="31.5" customHeight="1" x14ac:dyDescent="0.25">
      <c r="A7" s="198"/>
      <c r="B7" s="129" t="s">
        <v>37</v>
      </c>
      <c r="C7" s="130">
        <v>24</v>
      </c>
      <c r="D7" s="134">
        <v>240040110000</v>
      </c>
      <c r="E7" s="133">
        <v>2.4252666666666669</v>
      </c>
      <c r="F7" s="127"/>
      <c r="G7" s="127"/>
    </row>
    <row r="8" spans="1:10" ht="31.5" customHeight="1" x14ac:dyDescent="0.25">
      <c r="A8" s="194" t="s">
        <v>435</v>
      </c>
      <c r="B8" s="129" t="s">
        <v>37</v>
      </c>
      <c r="C8" s="130" t="s">
        <v>327</v>
      </c>
      <c r="D8" s="134">
        <v>240100050000</v>
      </c>
      <c r="E8" s="133">
        <v>1.2879166666666666</v>
      </c>
      <c r="F8" s="127"/>
      <c r="G8" s="127"/>
    </row>
    <row r="9" spans="1:10" ht="31.5" customHeight="1" x14ac:dyDescent="0.25">
      <c r="A9" s="196"/>
      <c r="B9" s="129" t="s">
        <v>37</v>
      </c>
      <c r="C9" s="130">
        <v>41</v>
      </c>
      <c r="D9" s="134">
        <v>240100220000</v>
      </c>
      <c r="E9" s="133">
        <v>1.9916666666666666E-2</v>
      </c>
      <c r="F9" s="127"/>
      <c r="G9" s="127"/>
    </row>
    <row r="10" spans="1:10" ht="31.5" customHeight="1" x14ac:dyDescent="0.25">
      <c r="A10" s="194" t="s">
        <v>434</v>
      </c>
      <c r="B10" s="129" t="s">
        <v>44</v>
      </c>
      <c r="C10" s="130" t="s">
        <v>327</v>
      </c>
      <c r="D10" s="134">
        <v>240100050000</v>
      </c>
      <c r="E10" s="133">
        <v>1.2879166666666666</v>
      </c>
      <c r="F10" s="127"/>
      <c r="G10" s="127"/>
    </row>
    <row r="11" spans="1:10" ht="31.5" customHeight="1" x14ac:dyDescent="0.25">
      <c r="A11" s="195"/>
      <c r="B11" s="129" t="s">
        <v>37</v>
      </c>
      <c r="C11" s="130" t="s">
        <v>327</v>
      </c>
      <c r="D11" s="134">
        <v>240100050000</v>
      </c>
      <c r="E11" s="133">
        <v>1.2879166666666666</v>
      </c>
      <c r="F11" s="127"/>
      <c r="G11" s="127"/>
    </row>
    <row r="12" spans="1:10" ht="31.5" customHeight="1" x14ac:dyDescent="0.25">
      <c r="A12" s="195"/>
      <c r="B12" s="129" t="s">
        <v>44</v>
      </c>
      <c r="C12" s="130">
        <v>41</v>
      </c>
      <c r="D12" s="134">
        <v>240100220000</v>
      </c>
      <c r="E12" s="133">
        <v>1.9916666666666666E-2</v>
      </c>
      <c r="F12" s="127"/>
      <c r="G12" s="127"/>
    </row>
    <row r="13" spans="1:10" ht="31.5" customHeight="1" x14ac:dyDescent="0.25">
      <c r="A13" s="196"/>
      <c r="B13" s="129" t="s">
        <v>37</v>
      </c>
      <c r="C13" s="130">
        <v>41</v>
      </c>
      <c r="D13" s="134">
        <v>240100220000</v>
      </c>
      <c r="E13" s="133">
        <v>1.9916666666666666E-2</v>
      </c>
      <c r="F13" s="127"/>
      <c r="G13" s="127"/>
    </row>
    <row r="14" spans="1:10" x14ac:dyDescent="0.25">
      <c r="A14" s="131" t="s">
        <v>400</v>
      </c>
      <c r="B14" s="129" t="s">
        <v>37</v>
      </c>
      <c r="C14" s="130">
        <v>48</v>
      </c>
      <c r="D14" s="134">
        <v>240100010000</v>
      </c>
      <c r="E14" s="133">
        <v>7.5968750000000002E-2</v>
      </c>
      <c r="F14" s="127"/>
      <c r="G14" s="127"/>
    </row>
    <row r="15" spans="1:10" x14ac:dyDescent="0.25">
      <c r="A15" s="131" t="s">
        <v>323</v>
      </c>
      <c r="B15" s="129" t="s">
        <v>37</v>
      </c>
      <c r="C15" s="130">
        <v>39</v>
      </c>
      <c r="D15" s="134">
        <v>240050110000</v>
      </c>
      <c r="E15" s="133">
        <v>4.1680000000000001</v>
      </c>
      <c r="F15" s="127"/>
      <c r="G15" s="127"/>
    </row>
    <row r="16" spans="1:10" x14ac:dyDescent="0.25">
      <c r="A16" s="194" t="s">
        <v>375</v>
      </c>
      <c r="B16" s="129" t="s">
        <v>37</v>
      </c>
      <c r="C16" s="130">
        <v>34</v>
      </c>
      <c r="D16" s="134">
        <v>240050050000</v>
      </c>
      <c r="E16" s="133">
        <v>59.55</v>
      </c>
      <c r="F16" s="127"/>
      <c r="G16" s="127"/>
    </row>
    <row r="17" spans="1:7" x14ac:dyDescent="0.25">
      <c r="A17" s="195"/>
      <c r="B17" s="129" t="s">
        <v>37</v>
      </c>
      <c r="C17" s="130">
        <v>36</v>
      </c>
      <c r="D17" s="134">
        <v>240050030000</v>
      </c>
      <c r="E17" s="133">
        <v>20.452000000000002</v>
      </c>
      <c r="F17" s="127"/>
      <c r="G17" s="127"/>
    </row>
    <row r="18" spans="1:7" x14ac:dyDescent="0.25">
      <c r="A18" s="195"/>
      <c r="B18" s="129" t="s">
        <v>37</v>
      </c>
      <c r="C18" s="130" t="s">
        <v>327</v>
      </c>
      <c r="D18" s="134">
        <v>240100050000</v>
      </c>
      <c r="E18" s="133">
        <v>3.86375</v>
      </c>
      <c r="F18" s="127"/>
      <c r="G18" s="127"/>
    </row>
    <row r="19" spans="1:7" x14ac:dyDescent="0.25">
      <c r="A19" s="196"/>
      <c r="B19" s="129" t="s">
        <v>37</v>
      </c>
      <c r="C19" s="130" t="s">
        <v>328</v>
      </c>
      <c r="D19" s="134">
        <v>240100050000</v>
      </c>
      <c r="E19" s="133">
        <v>10.943</v>
      </c>
      <c r="F19" s="127"/>
      <c r="G19" s="127"/>
    </row>
    <row r="20" spans="1:7" x14ac:dyDescent="0.25">
      <c r="A20" s="148" t="s">
        <v>431</v>
      </c>
      <c r="B20" s="129" t="s">
        <v>37</v>
      </c>
      <c r="C20" s="130">
        <v>43</v>
      </c>
      <c r="D20" s="134">
        <v>240100150000</v>
      </c>
      <c r="E20" s="136" t="s">
        <v>205</v>
      </c>
      <c r="F20" s="127"/>
      <c r="G20" s="127"/>
    </row>
    <row r="21" spans="1:7" x14ac:dyDescent="0.25">
      <c r="A21" s="129" t="s">
        <v>337</v>
      </c>
      <c r="B21" s="129" t="s">
        <v>37</v>
      </c>
      <c r="C21" s="130">
        <v>3</v>
      </c>
      <c r="D21" s="134" t="s">
        <v>338</v>
      </c>
      <c r="E21" s="133">
        <v>2.363</v>
      </c>
      <c r="F21" s="127"/>
      <c r="G21" s="127"/>
    </row>
    <row r="22" spans="1:7" x14ac:dyDescent="0.25">
      <c r="A22" s="194" t="s">
        <v>324</v>
      </c>
      <c r="B22" s="129" t="s">
        <v>37</v>
      </c>
      <c r="C22" s="130">
        <v>48</v>
      </c>
      <c r="D22" s="134">
        <v>240100010000</v>
      </c>
      <c r="E22" s="133">
        <v>0.16981249999999998</v>
      </c>
      <c r="F22" s="127"/>
      <c r="G22" s="127"/>
    </row>
    <row r="23" spans="1:7" x14ac:dyDescent="0.25">
      <c r="A23" s="195"/>
      <c r="B23" s="129" t="s">
        <v>44</v>
      </c>
      <c r="C23" s="130">
        <v>49</v>
      </c>
      <c r="D23" s="134">
        <v>240100040000</v>
      </c>
      <c r="E23" s="133">
        <v>6.9854166666666662E-2</v>
      </c>
      <c r="F23" s="127"/>
      <c r="G23" s="127"/>
    </row>
    <row r="24" spans="1:7" x14ac:dyDescent="0.25">
      <c r="A24" s="196"/>
      <c r="B24" s="129" t="s">
        <v>37</v>
      </c>
      <c r="C24" s="130">
        <v>51</v>
      </c>
      <c r="D24" s="134">
        <v>240100180000</v>
      </c>
      <c r="E24" s="133">
        <v>7.9625000000000015E-2</v>
      </c>
      <c r="F24" s="127"/>
      <c r="G24" s="127"/>
    </row>
    <row r="25" spans="1:7" x14ac:dyDescent="0.25">
      <c r="A25" s="131" t="s">
        <v>378</v>
      </c>
      <c r="B25" s="129" t="s">
        <v>37</v>
      </c>
      <c r="C25" s="130">
        <v>38</v>
      </c>
      <c r="D25" s="134">
        <v>240050060000</v>
      </c>
      <c r="E25" s="133">
        <v>0.20549999999999999</v>
      </c>
      <c r="F25" s="127"/>
      <c r="G25" s="127"/>
    </row>
    <row r="26" spans="1:7" x14ac:dyDescent="0.25">
      <c r="A26" s="129" t="s">
        <v>403</v>
      </c>
      <c r="B26" s="129" t="s">
        <v>37</v>
      </c>
      <c r="C26" s="130">
        <v>50</v>
      </c>
      <c r="D26" s="134">
        <v>240100020000</v>
      </c>
      <c r="E26" s="133">
        <v>0.52100000000000002</v>
      </c>
      <c r="F26" s="127"/>
      <c r="G26" s="127"/>
    </row>
    <row r="27" spans="1:7" x14ac:dyDescent="0.25">
      <c r="A27" s="201" t="s">
        <v>384</v>
      </c>
      <c r="B27" s="129" t="s">
        <v>37</v>
      </c>
      <c r="C27" s="130" t="s">
        <v>327</v>
      </c>
      <c r="D27" s="134">
        <v>240100050000</v>
      </c>
      <c r="E27" s="133">
        <v>8.0494791666666662E-2</v>
      </c>
      <c r="F27" s="127"/>
      <c r="G27" s="127"/>
    </row>
    <row r="28" spans="1:7" x14ac:dyDescent="0.25">
      <c r="A28" s="202"/>
      <c r="B28" s="129" t="s">
        <v>37</v>
      </c>
      <c r="C28" s="130">
        <v>41</v>
      </c>
      <c r="D28" s="134">
        <v>240100220000</v>
      </c>
      <c r="E28" s="133">
        <v>1.2447916666666666E-3</v>
      </c>
      <c r="F28" s="127"/>
      <c r="G28" s="127"/>
    </row>
    <row r="29" spans="1:7" ht="31.5" x14ac:dyDescent="0.25">
      <c r="A29" s="131" t="s">
        <v>439</v>
      </c>
      <c r="B29" s="129" t="s">
        <v>44</v>
      </c>
      <c r="C29" s="130">
        <v>48</v>
      </c>
      <c r="D29" s="134">
        <v>240100010000</v>
      </c>
      <c r="E29" s="133">
        <v>7.1499999999999994E-2</v>
      </c>
      <c r="F29" s="127"/>
      <c r="G29" s="127"/>
    </row>
    <row r="30" spans="1:7" ht="31.5" customHeight="1" x14ac:dyDescent="0.25">
      <c r="A30" s="194" t="s">
        <v>390</v>
      </c>
      <c r="B30" s="129" t="s">
        <v>44</v>
      </c>
      <c r="C30" s="130" t="s">
        <v>327</v>
      </c>
      <c r="D30" s="134">
        <v>240100050000</v>
      </c>
      <c r="E30" s="133">
        <v>0.28620370370370368</v>
      </c>
      <c r="F30" s="127"/>
      <c r="G30" s="127"/>
    </row>
    <row r="31" spans="1:7" ht="31.5" customHeight="1" x14ac:dyDescent="0.25">
      <c r="A31" s="196"/>
      <c r="B31" s="129" t="s">
        <v>44</v>
      </c>
      <c r="C31" s="130">
        <v>41</v>
      </c>
      <c r="D31" s="134">
        <v>240100220000</v>
      </c>
      <c r="E31" s="133">
        <v>4.4259259259259252E-3</v>
      </c>
      <c r="F31" s="127"/>
      <c r="G31" s="127"/>
    </row>
    <row r="32" spans="1:7" ht="31.5" x14ac:dyDescent="0.25">
      <c r="A32" s="131" t="s">
        <v>440</v>
      </c>
      <c r="B32" s="129" t="s">
        <v>37</v>
      </c>
      <c r="C32" s="130">
        <v>49</v>
      </c>
      <c r="D32" s="134">
        <v>240100040000</v>
      </c>
      <c r="E32" s="133">
        <v>0.23949999999999999</v>
      </c>
      <c r="F32" s="127"/>
      <c r="G32" s="127"/>
    </row>
    <row r="33" spans="1:7" x14ac:dyDescent="0.25">
      <c r="A33" s="131" t="s">
        <v>391</v>
      </c>
      <c r="B33" s="129" t="s">
        <v>44</v>
      </c>
      <c r="C33" s="130">
        <v>41</v>
      </c>
      <c r="D33" s="134">
        <v>240100220000</v>
      </c>
      <c r="E33" s="133">
        <v>1.9916666666666666E-2</v>
      </c>
      <c r="F33" s="127"/>
      <c r="G33" s="127"/>
    </row>
    <row r="34" spans="1:7" x14ac:dyDescent="0.25">
      <c r="A34" s="197" t="s">
        <v>388</v>
      </c>
      <c r="B34" s="129" t="s">
        <v>37</v>
      </c>
      <c r="C34" s="130" t="s">
        <v>327</v>
      </c>
      <c r="D34" s="134">
        <v>240100050000</v>
      </c>
      <c r="E34" s="133">
        <v>0.16098958333333332</v>
      </c>
      <c r="F34" s="127"/>
      <c r="G34" s="127"/>
    </row>
    <row r="35" spans="1:7" x14ac:dyDescent="0.25">
      <c r="A35" s="198"/>
      <c r="B35" s="129" t="s">
        <v>37</v>
      </c>
      <c r="C35" s="130">
        <v>41</v>
      </c>
      <c r="D35" s="134">
        <v>240100220000</v>
      </c>
      <c r="E35" s="133">
        <v>2.4895833333333332E-3</v>
      </c>
      <c r="F35" s="127"/>
      <c r="G35" s="127"/>
    </row>
    <row r="36" spans="1:7" x14ac:dyDescent="0.25">
      <c r="A36" s="135" t="s">
        <v>339</v>
      </c>
      <c r="B36" s="129" t="s">
        <v>37</v>
      </c>
      <c r="C36" s="130">
        <v>4</v>
      </c>
      <c r="D36" s="134" t="s">
        <v>340</v>
      </c>
      <c r="E36" s="133">
        <v>5.593</v>
      </c>
      <c r="F36" s="127"/>
      <c r="G36" s="127"/>
    </row>
    <row r="37" spans="1:7" x14ac:dyDescent="0.25">
      <c r="A37" s="197" t="s">
        <v>358</v>
      </c>
      <c r="B37" s="129" t="s">
        <v>37</v>
      </c>
      <c r="C37" s="130">
        <v>15</v>
      </c>
      <c r="D37" s="134" t="s">
        <v>359</v>
      </c>
      <c r="E37" s="133">
        <v>0.39900000000000002</v>
      </c>
      <c r="F37" s="127"/>
      <c r="G37" s="127"/>
    </row>
    <row r="38" spans="1:7" x14ac:dyDescent="0.25">
      <c r="A38" s="200"/>
      <c r="B38" s="129" t="s">
        <v>37</v>
      </c>
      <c r="C38" s="130">
        <v>16</v>
      </c>
      <c r="D38" s="134" t="s">
        <v>360</v>
      </c>
      <c r="E38" s="133">
        <v>5.0999999999999997E-2</v>
      </c>
      <c r="F38" s="127"/>
      <c r="G38" s="127"/>
    </row>
    <row r="39" spans="1:7" x14ac:dyDescent="0.25">
      <c r="A39" s="198"/>
      <c r="B39" s="129" t="s">
        <v>37</v>
      </c>
      <c r="C39" s="130">
        <v>17</v>
      </c>
      <c r="D39" s="134" t="s">
        <v>361</v>
      </c>
      <c r="E39" s="133">
        <v>1.581</v>
      </c>
      <c r="F39" s="127"/>
      <c r="G39" s="127"/>
    </row>
    <row r="40" spans="1:7" x14ac:dyDescent="0.25">
      <c r="A40" s="131" t="s">
        <v>396</v>
      </c>
      <c r="B40" s="129" t="s">
        <v>44</v>
      </c>
      <c r="C40" s="130">
        <v>48</v>
      </c>
      <c r="D40" s="134">
        <v>240100010000</v>
      </c>
      <c r="E40" s="133">
        <v>1.0010000000000001</v>
      </c>
      <c r="F40" s="127"/>
      <c r="G40" s="127"/>
    </row>
    <row r="41" spans="1:7" ht="31.5" x14ac:dyDescent="0.25">
      <c r="A41" s="131" t="s">
        <v>433</v>
      </c>
      <c r="B41" s="129" t="s">
        <v>37</v>
      </c>
      <c r="C41" s="130">
        <v>6</v>
      </c>
      <c r="D41" s="134" t="s">
        <v>343</v>
      </c>
      <c r="E41" s="133">
        <v>9.6639999999999997</v>
      </c>
      <c r="F41" s="127"/>
      <c r="G41" s="127"/>
    </row>
    <row r="42" spans="1:7" ht="47.25" customHeight="1" x14ac:dyDescent="0.25">
      <c r="A42" s="194" t="s">
        <v>438</v>
      </c>
      <c r="B42" s="129" t="s">
        <v>44</v>
      </c>
      <c r="C42" s="130">
        <v>25</v>
      </c>
      <c r="D42" s="134" t="s">
        <v>370</v>
      </c>
      <c r="E42" s="133">
        <v>18.181999999999999</v>
      </c>
      <c r="F42" s="127"/>
      <c r="G42" s="127"/>
    </row>
    <row r="43" spans="1:7" ht="47.25" customHeight="1" x14ac:dyDescent="0.25">
      <c r="A43" s="195"/>
      <c r="B43" s="129" t="s">
        <v>44</v>
      </c>
      <c r="C43" s="130">
        <v>26</v>
      </c>
      <c r="D43" s="134">
        <v>240040440000</v>
      </c>
      <c r="E43" s="133">
        <v>2.0470000000000002</v>
      </c>
      <c r="F43" s="127"/>
      <c r="G43" s="127"/>
    </row>
    <row r="44" spans="1:7" ht="47.25" customHeight="1" x14ac:dyDescent="0.25">
      <c r="A44" s="195"/>
      <c r="B44" s="129" t="s">
        <v>44</v>
      </c>
      <c r="C44" s="130">
        <v>27</v>
      </c>
      <c r="D44" s="134" t="s">
        <v>371</v>
      </c>
      <c r="E44" s="133">
        <v>9.1359999999999992</v>
      </c>
      <c r="F44" s="127"/>
      <c r="G44" s="127"/>
    </row>
    <row r="45" spans="1:7" ht="47.25" customHeight="1" x14ac:dyDescent="0.25">
      <c r="A45" s="195"/>
      <c r="B45" s="129" t="s">
        <v>44</v>
      </c>
      <c r="C45" s="130">
        <v>28</v>
      </c>
      <c r="D45" s="134">
        <v>240040030000</v>
      </c>
      <c r="E45" s="133">
        <v>21.943000000000001</v>
      </c>
      <c r="F45" s="127"/>
      <c r="G45" s="127"/>
    </row>
    <row r="46" spans="1:7" ht="47.25" customHeight="1" x14ac:dyDescent="0.25">
      <c r="A46" s="196"/>
      <c r="B46" s="129" t="s">
        <v>44</v>
      </c>
      <c r="C46" s="130" t="s">
        <v>325</v>
      </c>
      <c r="D46" s="134">
        <v>240040400000</v>
      </c>
      <c r="E46" s="133">
        <v>7.7949999999999999</v>
      </c>
      <c r="F46" s="127"/>
      <c r="G46" s="127"/>
    </row>
    <row r="47" spans="1:7" x14ac:dyDescent="0.25">
      <c r="A47" s="131" t="s">
        <v>416</v>
      </c>
      <c r="B47" s="129" t="s">
        <v>37</v>
      </c>
      <c r="C47" s="130">
        <v>10</v>
      </c>
      <c r="D47" s="134" t="s">
        <v>350</v>
      </c>
      <c r="E47" s="133">
        <v>1.2301666666666176</v>
      </c>
      <c r="F47" s="127"/>
      <c r="G47" s="127"/>
    </row>
    <row r="48" spans="1:7" ht="31.5" customHeight="1" x14ac:dyDescent="0.25">
      <c r="A48" s="194" t="s">
        <v>348</v>
      </c>
      <c r="B48" s="129" t="s">
        <v>37</v>
      </c>
      <c r="C48" s="130">
        <v>9</v>
      </c>
      <c r="D48" s="134" t="s">
        <v>349</v>
      </c>
      <c r="E48" s="133">
        <v>1.0629999999999999</v>
      </c>
      <c r="F48" s="127"/>
      <c r="G48" s="127"/>
    </row>
    <row r="49" spans="1:7" ht="31.5" customHeight="1" x14ac:dyDescent="0.25">
      <c r="A49" s="195"/>
      <c r="B49" s="129" t="s">
        <v>37</v>
      </c>
      <c r="C49" s="130">
        <v>10</v>
      </c>
      <c r="D49" s="134" t="s">
        <v>350</v>
      </c>
      <c r="E49" s="133">
        <v>6.1508333087300002</v>
      </c>
      <c r="F49" s="127"/>
      <c r="G49" s="127"/>
    </row>
    <row r="50" spans="1:7" ht="31.5" customHeight="1" x14ac:dyDescent="0.25">
      <c r="A50" s="196"/>
      <c r="B50" s="129" t="s">
        <v>37</v>
      </c>
      <c r="C50" s="130">
        <v>11</v>
      </c>
      <c r="D50" s="134" t="s">
        <v>351</v>
      </c>
      <c r="E50" s="133">
        <v>0.97799999999999998</v>
      </c>
      <c r="F50" s="127"/>
      <c r="G50" s="127"/>
    </row>
    <row r="51" spans="1:7" ht="31.5" x14ac:dyDescent="0.25">
      <c r="A51" s="131" t="s">
        <v>437</v>
      </c>
      <c r="B51" s="129" t="s">
        <v>37</v>
      </c>
      <c r="C51" s="130">
        <v>23</v>
      </c>
      <c r="D51" s="134" t="s">
        <v>369</v>
      </c>
      <c r="E51" s="133">
        <v>4.101</v>
      </c>
      <c r="F51" s="127"/>
      <c r="G51" s="127"/>
    </row>
    <row r="52" spans="1:7" x14ac:dyDescent="0.25">
      <c r="A52" s="129" t="s">
        <v>341</v>
      </c>
      <c r="B52" s="129" t="s">
        <v>37</v>
      </c>
      <c r="C52" s="130">
        <v>5</v>
      </c>
      <c r="D52" s="134" t="s">
        <v>342</v>
      </c>
      <c r="E52" s="133">
        <v>0.98899999999999999</v>
      </c>
      <c r="F52" s="127"/>
      <c r="G52" s="127"/>
    </row>
    <row r="53" spans="1:7" x14ac:dyDescent="0.25">
      <c r="A53" s="129" t="s">
        <v>426</v>
      </c>
      <c r="B53" s="129" t="s">
        <v>37</v>
      </c>
      <c r="C53" s="130">
        <v>32</v>
      </c>
      <c r="D53" s="134">
        <v>240050180000</v>
      </c>
      <c r="E53" s="136" t="s">
        <v>205</v>
      </c>
      <c r="F53" s="127"/>
      <c r="G53" s="127"/>
    </row>
    <row r="54" spans="1:7" x14ac:dyDescent="0.25">
      <c r="A54" s="129" t="s">
        <v>428</v>
      </c>
      <c r="B54" s="129" t="s">
        <v>37</v>
      </c>
      <c r="C54" s="130">
        <v>32</v>
      </c>
      <c r="D54" s="134">
        <v>240050180000</v>
      </c>
      <c r="E54" s="136" t="s">
        <v>205</v>
      </c>
      <c r="F54" s="127"/>
      <c r="G54" s="127"/>
    </row>
    <row r="55" spans="1:7" x14ac:dyDescent="0.25">
      <c r="A55" s="129" t="s">
        <v>344</v>
      </c>
      <c r="B55" s="129" t="s">
        <v>37</v>
      </c>
      <c r="C55" s="130">
        <v>7</v>
      </c>
      <c r="D55" s="134" t="s">
        <v>345</v>
      </c>
      <c r="E55" s="133">
        <v>0.32800000000000001</v>
      </c>
      <c r="F55" s="127"/>
      <c r="G55" s="127"/>
    </row>
    <row r="56" spans="1:7" x14ac:dyDescent="0.25">
      <c r="A56" s="197" t="s">
        <v>393</v>
      </c>
      <c r="B56" s="129" t="s">
        <v>37</v>
      </c>
      <c r="C56" s="130">
        <v>42</v>
      </c>
      <c r="D56" s="134">
        <v>240100210000</v>
      </c>
      <c r="E56" s="133">
        <v>1.002</v>
      </c>
      <c r="F56" s="127"/>
      <c r="G56" s="127"/>
    </row>
    <row r="57" spans="1:7" x14ac:dyDescent="0.25">
      <c r="A57" s="198"/>
      <c r="B57" s="129" t="s">
        <v>44</v>
      </c>
      <c r="C57" s="130">
        <v>41</v>
      </c>
      <c r="D57" s="134">
        <v>240100220000</v>
      </c>
      <c r="E57" s="133">
        <v>1.9916666666666666E-2</v>
      </c>
      <c r="F57" s="127"/>
      <c r="G57" s="127"/>
    </row>
    <row r="58" spans="1:7" x14ac:dyDescent="0.25">
      <c r="A58" s="194" t="s">
        <v>397</v>
      </c>
      <c r="B58" s="129" t="s">
        <v>37</v>
      </c>
      <c r="C58" s="130">
        <v>48</v>
      </c>
      <c r="D58" s="134">
        <v>240100010000</v>
      </c>
      <c r="E58" s="133">
        <v>8.4906249999999989E-2</v>
      </c>
      <c r="F58" s="127"/>
      <c r="G58" s="127"/>
    </row>
    <row r="59" spans="1:7" x14ac:dyDescent="0.25">
      <c r="A59" s="195"/>
      <c r="B59" s="129" t="s">
        <v>44</v>
      </c>
      <c r="C59" s="130">
        <v>49</v>
      </c>
      <c r="D59" s="134">
        <v>240100040000</v>
      </c>
      <c r="E59" s="133">
        <v>6.9854166666666662E-2</v>
      </c>
      <c r="F59" s="127"/>
      <c r="G59" s="127"/>
    </row>
    <row r="60" spans="1:7" x14ac:dyDescent="0.25">
      <c r="A60" s="196"/>
      <c r="B60" s="129" t="s">
        <v>37</v>
      </c>
      <c r="C60" s="130">
        <v>51</v>
      </c>
      <c r="D60" s="134">
        <v>240100180000</v>
      </c>
      <c r="E60" s="133">
        <v>7.9625000000000015E-2</v>
      </c>
      <c r="F60" s="127"/>
      <c r="G60" s="127"/>
    </row>
    <row r="61" spans="1:7" x14ac:dyDescent="0.25">
      <c r="A61" s="129" t="s">
        <v>332</v>
      </c>
      <c r="B61" s="129" t="s">
        <v>37</v>
      </c>
      <c r="C61" s="130">
        <v>1</v>
      </c>
      <c r="D61" s="134" t="s">
        <v>333</v>
      </c>
      <c r="E61" s="133">
        <v>2.8864999999999998</v>
      </c>
      <c r="F61" s="127"/>
      <c r="G61" s="127"/>
    </row>
    <row r="62" spans="1:7" x14ac:dyDescent="0.25">
      <c r="A62" s="135" t="s">
        <v>430</v>
      </c>
      <c r="B62" s="129" t="s">
        <v>37</v>
      </c>
      <c r="C62" s="130">
        <v>32</v>
      </c>
      <c r="D62" s="134">
        <v>240050180000</v>
      </c>
      <c r="E62" s="136" t="s">
        <v>205</v>
      </c>
      <c r="F62" s="127"/>
      <c r="G62" s="127"/>
    </row>
    <row r="63" spans="1:7" x14ac:dyDescent="0.25">
      <c r="A63" s="129" t="s">
        <v>423</v>
      </c>
      <c r="B63" s="129" t="s">
        <v>37</v>
      </c>
      <c r="C63" s="130">
        <v>22</v>
      </c>
      <c r="D63" s="134" t="s">
        <v>368</v>
      </c>
      <c r="E63" s="137" t="s">
        <v>205</v>
      </c>
      <c r="F63" s="127"/>
      <c r="G63" s="127"/>
    </row>
    <row r="64" spans="1:7" x14ac:dyDescent="0.25">
      <c r="A64" s="197" t="s">
        <v>385</v>
      </c>
      <c r="B64" s="129" t="s">
        <v>37</v>
      </c>
      <c r="C64" s="130" t="s">
        <v>327</v>
      </c>
      <c r="D64" s="134">
        <v>240100050000</v>
      </c>
      <c r="E64" s="133">
        <v>8.0494791666666662E-2</v>
      </c>
      <c r="F64" s="127"/>
      <c r="G64" s="127"/>
    </row>
    <row r="65" spans="1:7" x14ac:dyDescent="0.25">
      <c r="A65" s="198"/>
      <c r="B65" s="129" t="s">
        <v>37</v>
      </c>
      <c r="C65" s="130">
        <v>41</v>
      </c>
      <c r="D65" s="134">
        <v>240100220000</v>
      </c>
      <c r="E65" s="133">
        <v>1.2447916666666666E-3</v>
      </c>
      <c r="F65" s="127"/>
      <c r="G65" s="127"/>
    </row>
    <row r="66" spans="1:7" x14ac:dyDescent="0.25">
      <c r="A66" s="197" t="s">
        <v>363</v>
      </c>
      <c r="B66" s="129" t="s">
        <v>37</v>
      </c>
      <c r="C66" s="130">
        <v>19</v>
      </c>
      <c r="D66" s="134" t="s">
        <v>364</v>
      </c>
      <c r="E66" s="133">
        <v>6.53666666666666</v>
      </c>
      <c r="F66" s="127"/>
      <c r="G66" s="127"/>
    </row>
    <row r="67" spans="1:7" x14ac:dyDescent="0.25">
      <c r="A67" s="200"/>
      <c r="B67" s="129" t="s">
        <v>37</v>
      </c>
      <c r="C67" s="130">
        <v>20</v>
      </c>
      <c r="D67" s="134" t="s">
        <v>365</v>
      </c>
      <c r="E67" s="133">
        <v>7.6666666666666591E-2</v>
      </c>
      <c r="F67" s="127"/>
      <c r="G67" s="127"/>
    </row>
    <row r="68" spans="1:7" x14ac:dyDescent="0.25">
      <c r="A68" s="200"/>
      <c r="B68" s="129" t="s">
        <v>37</v>
      </c>
      <c r="C68" s="130">
        <v>21</v>
      </c>
      <c r="D68" s="134" t="s">
        <v>366</v>
      </c>
      <c r="E68" s="133">
        <v>0.30633333333333301</v>
      </c>
      <c r="F68" s="127"/>
      <c r="G68" s="127"/>
    </row>
    <row r="69" spans="1:7" x14ac:dyDescent="0.25">
      <c r="A69" s="198"/>
      <c r="B69" s="129" t="s">
        <v>37</v>
      </c>
      <c r="C69" s="130">
        <v>24</v>
      </c>
      <c r="D69" s="134">
        <v>240040110000</v>
      </c>
      <c r="E69" s="133">
        <v>2.4252666666666669</v>
      </c>
      <c r="F69" s="127"/>
      <c r="G69" s="127"/>
    </row>
    <row r="70" spans="1:7" x14ac:dyDescent="0.25">
      <c r="A70" s="135" t="s">
        <v>427</v>
      </c>
      <c r="B70" s="129" t="s">
        <v>37</v>
      </c>
      <c r="C70" s="130">
        <v>32</v>
      </c>
      <c r="D70" s="134">
        <v>240050180000</v>
      </c>
      <c r="E70" s="136" t="s">
        <v>205</v>
      </c>
      <c r="F70" s="127"/>
      <c r="G70" s="127"/>
    </row>
    <row r="71" spans="1:7" x14ac:dyDescent="0.25">
      <c r="A71" s="131" t="s">
        <v>379</v>
      </c>
      <c r="B71" s="129" t="s">
        <v>37</v>
      </c>
      <c r="C71" s="130">
        <v>38</v>
      </c>
      <c r="D71" s="134">
        <v>240050060000</v>
      </c>
      <c r="E71" s="133">
        <v>0.20549999999999999</v>
      </c>
      <c r="F71" s="127"/>
      <c r="G71" s="127"/>
    </row>
    <row r="72" spans="1:7" x14ac:dyDescent="0.25">
      <c r="A72" s="129" t="s">
        <v>421</v>
      </c>
      <c r="B72" s="129" t="s">
        <v>37</v>
      </c>
      <c r="C72" s="130">
        <v>22</v>
      </c>
      <c r="D72" s="134" t="s">
        <v>368</v>
      </c>
      <c r="E72" s="137" t="s">
        <v>205</v>
      </c>
      <c r="F72" s="127"/>
      <c r="G72" s="127"/>
    </row>
    <row r="73" spans="1:7" x14ac:dyDescent="0.25">
      <c r="A73" s="194" t="s">
        <v>376</v>
      </c>
      <c r="B73" s="129" t="s">
        <v>37</v>
      </c>
      <c r="C73" s="130">
        <v>37</v>
      </c>
      <c r="D73" s="134">
        <v>240050170000</v>
      </c>
      <c r="E73" s="133">
        <v>2.4460000000000002</v>
      </c>
      <c r="F73" s="127"/>
      <c r="G73" s="127"/>
    </row>
    <row r="74" spans="1:7" x14ac:dyDescent="0.25">
      <c r="A74" s="196"/>
      <c r="B74" s="129" t="s">
        <v>37</v>
      </c>
      <c r="C74" s="130">
        <v>45</v>
      </c>
      <c r="D74" s="134">
        <v>240100190000</v>
      </c>
      <c r="E74" s="133">
        <v>0.71</v>
      </c>
      <c r="F74" s="127"/>
      <c r="G74" s="127"/>
    </row>
    <row r="75" spans="1:7" x14ac:dyDescent="0.25">
      <c r="A75" s="197" t="s">
        <v>381</v>
      </c>
      <c r="B75" s="129" t="s">
        <v>37</v>
      </c>
      <c r="C75" s="130" t="s">
        <v>327</v>
      </c>
      <c r="D75" s="134">
        <v>240100050000</v>
      </c>
      <c r="E75" s="133">
        <v>1.2879166666666666</v>
      </c>
      <c r="F75" s="127"/>
      <c r="G75" s="127"/>
    </row>
    <row r="76" spans="1:7" x14ac:dyDescent="0.25">
      <c r="A76" s="198"/>
      <c r="B76" s="129" t="s">
        <v>37</v>
      </c>
      <c r="C76" s="130">
        <v>41</v>
      </c>
      <c r="D76" s="134">
        <v>240100220000</v>
      </c>
      <c r="E76" s="133">
        <v>1.9916666666666666E-2</v>
      </c>
      <c r="F76" s="127"/>
      <c r="G76" s="127"/>
    </row>
    <row r="77" spans="1:7" x14ac:dyDescent="0.25">
      <c r="A77" s="129" t="s">
        <v>374</v>
      </c>
      <c r="B77" s="129" t="s">
        <v>37</v>
      </c>
      <c r="C77" s="130">
        <v>33</v>
      </c>
      <c r="D77" s="134">
        <v>240040070000</v>
      </c>
      <c r="E77" s="133">
        <v>9.8000000000000004E-2</v>
      </c>
      <c r="F77" s="127"/>
      <c r="G77" s="127"/>
    </row>
    <row r="78" spans="1:7" ht="31.5" x14ac:dyDescent="0.25">
      <c r="A78" s="131" t="s">
        <v>405</v>
      </c>
      <c r="B78" s="129" t="s">
        <v>37</v>
      </c>
      <c r="C78" s="130">
        <v>18</v>
      </c>
      <c r="D78" s="134" t="s">
        <v>362</v>
      </c>
      <c r="E78" s="133">
        <v>23.914000000000001</v>
      </c>
      <c r="F78" s="127"/>
      <c r="G78" s="127"/>
    </row>
    <row r="79" spans="1:7" x14ac:dyDescent="0.25">
      <c r="A79" s="129" t="s">
        <v>335</v>
      </c>
      <c r="B79" s="129" t="s">
        <v>37</v>
      </c>
      <c r="C79" s="130">
        <v>2</v>
      </c>
      <c r="D79" s="134" t="s">
        <v>336</v>
      </c>
      <c r="E79" s="133">
        <v>3.23</v>
      </c>
      <c r="F79" s="127"/>
      <c r="G79" s="127"/>
    </row>
    <row r="80" spans="1:7" x14ac:dyDescent="0.25">
      <c r="A80" s="131" t="s">
        <v>383</v>
      </c>
      <c r="B80" s="129" t="s">
        <v>44</v>
      </c>
      <c r="C80" s="130">
        <v>41</v>
      </c>
      <c r="D80" s="134">
        <v>240100220000</v>
      </c>
      <c r="E80" s="133">
        <v>4.9791666666666665E-3</v>
      </c>
      <c r="F80" s="127"/>
      <c r="G80" s="127"/>
    </row>
    <row r="81" spans="1:7" x14ac:dyDescent="0.25">
      <c r="A81" s="135" t="s">
        <v>334</v>
      </c>
      <c r="B81" s="129" t="s">
        <v>37</v>
      </c>
      <c r="C81" s="130">
        <v>1</v>
      </c>
      <c r="D81" s="134" t="s">
        <v>333</v>
      </c>
      <c r="E81" s="133">
        <v>2.8864999999999998</v>
      </c>
      <c r="F81" s="127"/>
      <c r="G81" s="127"/>
    </row>
    <row r="82" spans="1:7" x14ac:dyDescent="0.25">
      <c r="A82" s="194" t="s">
        <v>372</v>
      </c>
      <c r="B82" s="129" t="s">
        <v>37</v>
      </c>
      <c r="C82" s="130">
        <v>29</v>
      </c>
      <c r="D82" s="134">
        <v>240050090000</v>
      </c>
      <c r="E82" s="133">
        <v>16.838000000000001</v>
      </c>
      <c r="F82" s="127"/>
      <c r="G82" s="127"/>
    </row>
    <row r="83" spans="1:7" x14ac:dyDescent="0.25">
      <c r="A83" s="196"/>
      <c r="B83" s="129" t="s">
        <v>37</v>
      </c>
      <c r="C83" s="130">
        <v>32</v>
      </c>
      <c r="D83" s="134">
        <v>240050180000</v>
      </c>
      <c r="E83" s="133">
        <v>0.39900000000000002</v>
      </c>
      <c r="F83" s="127"/>
      <c r="G83" s="127"/>
    </row>
    <row r="84" spans="1:7" x14ac:dyDescent="0.25">
      <c r="A84" s="129" t="s">
        <v>402</v>
      </c>
      <c r="B84" s="129" t="s">
        <v>37</v>
      </c>
      <c r="C84" s="130">
        <v>48</v>
      </c>
      <c r="D84" s="134">
        <v>240100010000</v>
      </c>
      <c r="E84" s="133">
        <v>7.5968750000000002E-2</v>
      </c>
      <c r="F84" s="127"/>
      <c r="G84" s="127"/>
    </row>
    <row r="85" spans="1:7" x14ac:dyDescent="0.25">
      <c r="A85" s="194" t="s">
        <v>346</v>
      </c>
      <c r="B85" s="129" t="s">
        <v>37</v>
      </c>
      <c r="C85" s="130">
        <v>8</v>
      </c>
      <c r="D85" s="134" t="s">
        <v>347</v>
      </c>
      <c r="E85" s="133">
        <v>0.17699999999999999</v>
      </c>
      <c r="F85" s="127"/>
      <c r="G85" s="127"/>
    </row>
    <row r="86" spans="1:7" x14ac:dyDescent="0.25">
      <c r="A86" s="196"/>
      <c r="B86" s="129" t="s">
        <v>37</v>
      </c>
      <c r="C86" s="130">
        <v>14</v>
      </c>
      <c r="D86" s="134" t="s">
        <v>357</v>
      </c>
      <c r="E86" s="133">
        <v>2.089</v>
      </c>
      <c r="F86" s="127"/>
      <c r="G86" s="127"/>
    </row>
    <row r="87" spans="1:7" x14ac:dyDescent="0.25">
      <c r="A87" s="197" t="s">
        <v>389</v>
      </c>
      <c r="B87" s="129" t="s">
        <v>37</v>
      </c>
      <c r="C87" s="130" t="s">
        <v>327</v>
      </c>
      <c r="D87" s="134">
        <v>240100050000</v>
      </c>
      <c r="E87" s="133">
        <v>0.16098958333333332</v>
      </c>
      <c r="F87" s="127"/>
      <c r="G87" s="127"/>
    </row>
    <row r="88" spans="1:7" x14ac:dyDescent="0.25">
      <c r="A88" s="198"/>
      <c r="B88" s="129" t="s">
        <v>37</v>
      </c>
      <c r="C88" s="130">
        <v>41</v>
      </c>
      <c r="D88" s="134">
        <v>240100220000</v>
      </c>
      <c r="E88" s="133">
        <v>2.4895833333333332E-3</v>
      </c>
      <c r="F88" s="127"/>
      <c r="G88" s="127"/>
    </row>
    <row r="89" spans="1:7" x14ac:dyDescent="0.25">
      <c r="A89" s="135" t="s">
        <v>356</v>
      </c>
      <c r="B89" s="129" t="s">
        <v>37</v>
      </c>
      <c r="C89" s="130">
        <v>13</v>
      </c>
      <c r="D89" s="134" t="s">
        <v>355</v>
      </c>
      <c r="E89" s="133">
        <v>1.48333363E-2</v>
      </c>
      <c r="F89" s="127"/>
      <c r="G89" s="127"/>
    </row>
    <row r="90" spans="1:7" ht="47.25" x14ac:dyDescent="0.25">
      <c r="A90" s="129" t="s">
        <v>354</v>
      </c>
      <c r="B90" s="129" t="s">
        <v>37</v>
      </c>
      <c r="C90" s="130">
        <v>13</v>
      </c>
      <c r="D90" s="134" t="s">
        <v>355</v>
      </c>
      <c r="E90" s="133">
        <v>7.4166663699999996E-2</v>
      </c>
      <c r="F90" s="127"/>
      <c r="G90" s="127"/>
    </row>
    <row r="91" spans="1:7" x14ac:dyDescent="0.25">
      <c r="A91" s="131" t="s">
        <v>392</v>
      </c>
      <c r="B91" s="129" t="s">
        <v>44</v>
      </c>
      <c r="C91" s="130">
        <v>41</v>
      </c>
      <c r="D91" s="134">
        <v>240100220000</v>
      </c>
      <c r="E91" s="133">
        <v>1.9916666666666666E-2</v>
      </c>
      <c r="F91" s="127"/>
      <c r="G91" s="127"/>
    </row>
    <row r="92" spans="1:7" x14ac:dyDescent="0.25">
      <c r="A92" s="197" t="s">
        <v>387</v>
      </c>
      <c r="B92" s="129" t="s">
        <v>37</v>
      </c>
      <c r="C92" s="130" t="s">
        <v>327</v>
      </c>
      <c r="D92" s="134">
        <v>240100050000</v>
      </c>
      <c r="E92" s="133">
        <v>8.0494791666666662E-2</v>
      </c>
      <c r="F92" s="127"/>
      <c r="G92" s="127"/>
    </row>
    <row r="93" spans="1:7" x14ac:dyDescent="0.25">
      <c r="A93" s="198"/>
      <c r="B93" s="129" t="s">
        <v>37</v>
      </c>
      <c r="C93" s="130">
        <v>41</v>
      </c>
      <c r="D93" s="134">
        <v>240100220000</v>
      </c>
      <c r="E93" s="133">
        <v>1.2447916666666666E-3</v>
      </c>
      <c r="F93" s="127"/>
      <c r="G93" s="127"/>
    </row>
    <row r="94" spans="1:7" x14ac:dyDescent="0.25">
      <c r="A94" s="129" t="s">
        <v>422</v>
      </c>
      <c r="B94" s="129" t="s">
        <v>37</v>
      </c>
      <c r="C94" s="130">
        <v>22</v>
      </c>
      <c r="D94" s="134" t="s">
        <v>368</v>
      </c>
      <c r="E94" s="137" t="s">
        <v>205</v>
      </c>
      <c r="F94" s="127"/>
      <c r="G94" s="127"/>
    </row>
    <row r="95" spans="1:7" x14ac:dyDescent="0.25">
      <c r="A95" s="194" t="s">
        <v>442</v>
      </c>
      <c r="B95" s="129" t="s">
        <v>37</v>
      </c>
      <c r="C95" s="130" t="s">
        <v>327</v>
      </c>
      <c r="D95" s="134">
        <v>240100050000</v>
      </c>
      <c r="E95" s="133">
        <v>1.2879166666666666</v>
      </c>
      <c r="F95" s="127"/>
      <c r="G95" s="127"/>
    </row>
    <row r="96" spans="1:7" x14ac:dyDescent="0.25">
      <c r="A96" s="196"/>
      <c r="B96" s="129" t="s">
        <v>37</v>
      </c>
      <c r="C96" s="130">
        <v>41</v>
      </c>
      <c r="D96" s="134">
        <v>240100220000</v>
      </c>
      <c r="E96" s="133">
        <v>1.9916666666666666E-2</v>
      </c>
      <c r="F96" s="127"/>
      <c r="G96" s="127"/>
    </row>
    <row r="97" spans="1:7" x14ac:dyDescent="0.25">
      <c r="A97" s="129" t="s">
        <v>449</v>
      </c>
      <c r="B97" s="129" t="s">
        <v>37</v>
      </c>
      <c r="C97" s="130">
        <v>44</v>
      </c>
      <c r="D97" s="134">
        <v>240100060000</v>
      </c>
      <c r="E97" s="133">
        <v>0.35699999999999998</v>
      </c>
      <c r="F97" s="127"/>
      <c r="G97" s="127"/>
    </row>
    <row r="98" spans="1:7" x14ac:dyDescent="0.25">
      <c r="A98" s="197" t="s">
        <v>394</v>
      </c>
      <c r="B98" s="129" t="s">
        <v>37</v>
      </c>
      <c r="C98" s="130" t="s">
        <v>330</v>
      </c>
      <c r="D98" s="134">
        <v>240100090000</v>
      </c>
      <c r="E98" s="133">
        <v>1.38625</v>
      </c>
      <c r="F98" s="127"/>
      <c r="G98" s="127"/>
    </row>
    <row r="99" spans="1:7" x14ac:dyDescent="0.25">
      <c r="A99" s="200"/>
      <c r="B99" s="129" t="s">
        <v>37</v>
      </c>
      <c r="C99" s="130" t="s">
        <v>329</v>
      </c>
      <c r="D99" s="134">
        <v>240100090000</v>
      </c>
      <c r="E99" s="133">
        <v>6.1837499999999999</v>
      </c>
      <c r="F99" s="127"/>
      <c r="G99" s="127"/>
    </row>
    <row r="100" spans="1:7" x14ac:dyDescent="0.25">
      <c r="A100" s="198"/>
      <c r="B100" s="129" t="s">
        <v>37</v>
      </c>
      <c r="C100" s="130" t="s">
        <v>331</v>
      </c>
      <c r="D100" s="134">
        <v>240100090000</v>
      </c>
      <c r="E100" s="133">
        <v>2.2360000000000002</v>
      </c>
      <c r="F100" s="127"/>
      <c r="G100" s="127"/>
    </row>
    <row r="101" spans="1:7" ht="31.5" x14ac:dyDescent="0.25">
      <c r="A101" s="129" t="s">
        <v>417</v>
      </c>
      <c r="B101" s="129" t="s">
        <v>37</v>
      </c>
      <c r="C101" s="130">
        <v>43</v>
      </c>
      <c r="D101" s="134">
        <v>240100150000</v>
      </c>
      <c r="E101" s="133">
        <v>25.123000000000001</v>
      </c>
      <c r="F101" s="127"/>
      <c r="G101" s="127"/>
    </row>
    <row r="102" spans="1:7" x14ac:dyDescent="0.25">
      <c r="A102" s="131" t="s">
        <v>419</v>
      </c>
      <c r="B102" s="129" t="s">
        <v>37</v>
      </c>
      <c r="C102" s="130">
        <v>35</v>
      </c>
      <c r="D102" s="134">
        <v>240050100000</v>
      </c>
      <c r="E102" s="133">
        <v>2.1999999999999999E-2</v>
      </c>
      <c r="F102" s="127"/>
      <c r="G102" s="127"/>
    </row>
    <row r="103" spans="1:7" x14ac:dyDescent="0.25">
      <c r="A103" s="131" t="s">
        <v>395</v>
      </c>
      <c r="B103" s="129" t="s">
        <v>37</v>
      </c>
      <c r="C103" s="130">
        <v>47</v>
      </c>
      <c r="D103" s="134">
        <v>240100141000</v>
      </c>
      <c r="E103" s="133">
        <v>0.57999999999999996</v>
      </c>
      <c r="F103" s="127"/>
      <c r="G103" s="127"/>
    </row>
    <row r="104" spans="1:7" x14ac:dyDescent="0.25">
      <c r="A104" s="129" t="s">
        <v>352</v>
      </c>
      <c r="B104" s="129" t="s">
        <v>37</v>
      </c>
      <c r="C104" s="130">
        <v>12</v>
      </c>
      <c r="D104" s="134" t="s">
        <v>353</v>
      </c>
      <c r="E104" s="133">
        <v>0.23699999999999999</v>
      </c>
      <c r="F104" s="127"/>
      <c r="G104" s="127"/>
    </row>
    <row r="105" spans="1:7" x14ac:dyDescent="0.25">
      <c r="A105" s="197" t="s">
        <v>386</v>
      </c>
      <c r="B105" s="129" t="s">
        <v>37</v>
      </c>
      <c r="C105" s="130" t="s">
        <v>327</v>
      </c>
      <c r="D105" s="134">
        <v>240100050000</v>
      </c>
      <c r="E105" s="133">
        <v>8.0494791666666662E-2</v>
      </c>
      <c r="F105" s="127"/>
      <c r="G105" s="127"/>
    </row>
    <row r="106" spans="1:7" x14ac:dyDescent="0.25">
      <c r="A106" s="198"/>
      <c r="B106" s="129" t="s">
        <v>37</v>
      </c>
      <c r="C106" s="130">
        <v>41</v>
      </c>
      <c r="D106" s="134">
        <v>240100220000</v>
      </c>
      <c r="E106" s="133">
        <v>1.2447916666666666E-3</v>
      </c>
      <c r="F106" s="127"/>
      <c r="G106" s="127"/>
    </row>
    <row r="107" spans="1:7" x14ac:dyDescent="0.25">
      <c r="A107" s="197" t="s">
        <v>382</v>
      </c>
      <c r="B107" s="129" t="s">
        <v>37</v>
      </c>
      <c r="C107" s="130" t="s">
        <v>327</v>
      </c>
      <c r="D107" s="134">
        <v>240100050000</v>
      </c>
      <c r="E107" s="133">
        <v>0.32197916666666665</v>
      </c>
      <c r="F107" s="127"/>
      <c r="G107" s="127"/>
    </row>
    <row r="108" spans="1:7" x14ac:dyDescent="0.25">
      <c r="A108" s="198"/>
      <c r="B108" s="129" t="s">
        <v>37</v>
      </c>
      <c r="C108" s="130">
        <v>41</v>
      </c>
      <c r="D108" s="134">
        <v>240100220000</v>
      </c>
      <c r="E108" s="133">
        <v>4.9791666666666665E-3</v>
      </c>
      <c r="F108" s="127"/>
      <c r="G108" s="127"/>
    </row>
    <row r="109" spans="1:7" x14ac:dyDescent="0.25">
      <c r="A109" s="131" t="s">
        <v>380</v>
      </c>
      <c r="B109" s="129" t="s">
        <v>37</v>
      </c>
      <c r="C109" s="130">
        <v>38</v>
      </c>
      <c r="D109" s="134">
        <v>240050060000</v>
      </c>
      <c r="E109" s="133">
        <v>0.20549999999999999</v>
      </c>
      <c r="F109" s="127"/>
      <c r="G109" s="127"/>
    </row>
    <row r="110" spans="1:7" x14ac:dyDescent="0.25">
      <c r="A110" s="194" t="s">
        <v>399</v>
      </c>
      <c r="B110" s="129" t="s">
        <v>37</v>
      </c>
      <c r="C110" s="130">
        <v>48</v>
      </c>
      <c r="D110" s="134">
        <v>240100010000</v>
      </c>
      <c r="E110" s="133">
        <v>7.5968750000000002E-2</v>
      </c>
      <c r="F110" s="127"/>
      <c r="G110" s="127"/>
    </row>
    <row r="111" spans="1:7" x14ac:dyDescent="0.25">
      <c r="A111" s="195"/>
      <c r="B111" s="129" t="s">
        <v>44</v>
      </c>
      <c r="C111" s="130">
        <v>49</v>
      </c>
      <c r="D111" s="134">
        <v>240100040000</v>
      </c>
      <c r="E111" s="133">
        <v>4.9895833333333334E-2</v>
      </c>
      <c r="F111" s="127"/>
      <c r="G111" s="127"/>
    </row>
    <row r="112" spans="1:7" x14ac:dyDescent="0.25">
      <c r="A112" s="196"/>
      <c r="B112" s="129" t="s">
        <v>37</v>
      </c>
      <c r="C112" s="130">
        <v>51</v>
      </c>
      <c r="D112" s="134">
        <v>240100180000</v>
      </c>
      <c r="E112" s="133">
        <v>5.6875000000000009E-2</v>
      </c>
      <c r="F112" s="127"/>
      <c r="G112" s="127"/>
    </row>
    <row r="113" spans="1:7" x14ac:dyDescent="0.25">
      <c r="A113" s="197" t="s">
        <v>401</v>
      </c>
      <c r="B113" s="129" t="s">
        <v>37</v>
      </c>
      <c r="C113" s="130">
        <v>48</v>
      </c>
      <c r="D113" s="134">
        <v>240100010000</v>
      </c>
      <c r="E113" s="133">
        <v>7.5968750000000002E-2</v>
      </c>
      <c r="F113" s="127"/>
      <c r="G113" s="127"/>
    </row>
    <row r="114" spans="1:7" x14ac:dyDescent="0.25">
      <c r="A114" s="200"/>
      <c r="B114" s="129" t="s">
        <v>37</v>
      </c>
      <c r="C114" s="130">
        <v>49</v>
      </c>
      <c r="D114" s="134">
        <v>240100040000</v>
      </c>
      <c r="E114" s="133">
        <v>4.9895833333333334E-2</v>
      </c>
      <c r="F114" s="127"/>
      <c r="G114" s="127"/>
    </row>
    <row r="115" spans="1:7" x14ac:dyDescent="0.25">
      <c r="A115" s="198"/>
      <c r="B115" s="129" t="s">
        <v>37</v>
      </c>
      <c r="C115" s="130">
        <v>51</v>
      </c>
      <c r="D115" s="134">
        <v>240100180000</v>
      </c>
      <c r="E115" s="133">
        <v>5.6875000000000009E-2</v>
      </c>
      <c r="F115" s="127"/>
      <c r="G115" s="127"/>
    </row>
    <row r="116" spans="1:7" ht="31.5" x14ac:dyDescent="0.25">
      <c r="A116" s="129" t="s">
        <v>367</v>
      </c>
      <c r="B116" s="129" t="s">
        <v>37</v>
      </c>
      <c r="C116" s="130">
        <v>22</v>
      </c>
      <c r="D116" s="134" t="s">
        <v>368</v>
      </c>
      <c r="E116" s="133">
        <v>5.2249999999999996</v>
      </c>
      <c r="F116" s="127"/>
      <c r="G116" s="127"/>
    </row>
    <row r="117" spans="1:7" x14ac:dyDescent="0.25">
      <c r="A117" s="129" t="s">
        <v>424</v>
      </c>
      <c r="B117" s="129" t="s">
        <v>37</v>
      </c>
      <c r="C117" s="130">
        <v>22</v>
      </c>
      <c r="D117" s="134" t="s">
        <v>368</v>
      </c>
      <c r="E117" s="137" t="s">
        <v>205</v>
      </c>
      <c r="F117" s="127"/>
      <c r="G117" s="127"/>
    </row>
    <row r="118" spans="1:7" x14ac:dyDescent="0.25">
      <c r="A118" s="131" t="s">
        <v>398</v>
      </c>
      <c r="B118" s="129" t="s">
        <v>37</v>
      </c>
      <c r="C118" s="130">
        <v>48</v>
      </c>
      <c r="D118" s="134">
        <v>240100010000</v>
      </c>
      <c r="E118" s="133">
        <v>8.4906249999999989E-2</v>
      </c>
      <c r="F118" s="127"/>
      <c r="G118" s="127"/>
    </row>
    <row r="119" spans="1:7" ht="31.5" customHeight="1" x14ac:dyDescent="0.25">
      <c r="A119" s="194" t="s">
        <v>418</v>
      </c>
      <c r="B119" s="129" t="s">
        <v>44</v>
      </c>
      <c r="C119" s="130">
        <v>19</v>
      </c>
      <c r="D119" s="134" t="s">
        <v>364</v>
      </c>
      <c r="E119" s="133">
        <v>6.53666666666666</v>
      </c>
      <c r="F119" s="127"/>
      <c r="G119" s="127"/>
    </row>
    <row r="120" spans="1:7" ht="31.5" customHeight="1" x14ac:dyDescent="0.25">
      <c r="A120" s="195"/>
      <c r="B120" s="129" t="s">
        <v>44</v>
      </c>
      <c r="C120" s="130">
        <v>20</v>
      </c>
      <c r="D120" s="134" t="s">
        <v>365</v>
      </c>
      <c r="E120" s="133">
        <v>7.6666666666666591E-2</v>
      </c>
      <c r="F120" s="127"/>
      <c r="G120" s="127"/>
    </row>
    <row r="121" spans="1:7" ht="31.5" customHeight="1" x14ac:dyDescent="0.25">
      <c r="A121" s="195"/>
      <c r="B121" s="129" t="s">
        <v>44</v>
      </c>
      <c r="C121" s="130">
        <v>21</v>
      </c>
      <c r="D121" s="134" t="s">
        <v>366</v>
      </c>
      <c r="E121" s="133">
        <v>0.30633333333333301</v>
      </c>
      <c r="F121" s="127"/>
      <c r="G121" s="127"/>
    </row>
    <row r="122" spans="1:7" ht="31.5" customHeight="1" x14ac:dyDescent="0.25">
      <c r="A122" s="196"/>
      <c r="B122" s="129" t="s">
        <v>37</v>
      </c>
      <c r="C122" s="130">
        <v>24</v>
      </c>
      <c r="D122" s="134">
        <v>240040110000</v>
      </c>
      <c r="E122" s="133">
        <v>2.4252666666666669</v>
      </c>
      <c r="F122" s="127"/>
      <c r="G122" s="127"/>
    </row>
    <row r="123" spans="1:7" ht="31.5" x14ac:dyDescent="0.25">
      <c r="A123" s="131" t="s">
        <v>407</v>
      </c>
      <c r="B123" s="129" t="s">
        <v>44</v>
      </c>
      <c r="C123" s="130">
        <v>29</v>
      </c>
      <c r="D123" s="134">
        <v>240050090000</v>
      </c>
      <c r="E123" s="133">
        <v>16.838000000000001</v>
      </c>
      <c r="F123" s="127"/>
      <c r="G123" s="127"/>
    </row>
    <row r="124" spans="1:7" x14ac:dyDescent="0.25">
      <c r="A124" s="131" t="s">
        <v>415</v>
      </c>
      <c r="B124" s="129" t="s">
        <v>44</v>
      </c>
      <c r="C124" s="130" t="s">
        <v>330</v>
      </c>
      <c r="D124" s="134">
        <v>240100090000</v>
      </c>
      <c r="E124" s="133">
        <v>2.0793749999999998</v>
      </c>
      <c r="F124" s="127"/>
      <c r="G124" s="127"/>
    </row>
    <row r="125" spans="1:7" x14ac:dyDescent="0.25">
      <c r="A125" s="131" t="s">
        <v>443</v>
      </c>
      <c r="B125" s="129" t="s">
        <v>44</v>
      </c>
      <c r="C125" s="130">
        <v>24</v>
      </c>
      <c r="D125" s="134">
        <v>240040110000</v>
      </c>
      <c r="E125" s="133">
        <v>1.5590999999999999</v>
      </c>
      <c r="F125" s="127"/>
      <c r="G125" s="127"/>
    </row>
    <row r="126" spans="1:7" x14ac:dyDescent="0.25">
      <c r="A126" s="194" t="s">
        <v>425</v>
      </c>
      <c r="B126" s="129" t="s">
        <v>37</v>
      </c>
      <c r="C126" s="130">
        <v>6</v>
      </c>
      <c r="D126" s="134" t="s">
        <v>343</v>
      </c>
      <c r="E126" s="136" t="s">
        <v>205</v>
      </c>
      <c r="F126" s="127"/>
      <c r="G126" s="127"/>
    </row>
    <row r="127" spans="1:7" x14ac:dyDescent="0.25">
      <c r="A127" s="195"/>
      <c r="B127" s="129" t="s">
        <v>37</v>
      </c>
      <c r="C127" s="130">
        <v>8</v>
      </c>
      <c r="D127" s="134" t="s">
        <v>347</v>
      </c>
      <c r="E127" s="136" t="s">
        <v>205</v>
      </c>
      <c r="F127" s="127"/>
      <c r="G127" s="127"/>
    </row>
    <row r="128" spans="1:7" x14ac:dyDescent="0.25">
      <c r="A128" s="195"/>
      <c r="B128" s="129" t="s">
        <v>37</v>
      </c>
      <c r="C128" s="130">
        <v>10</v>
      </c>
      <c r="D128" s="134" t="s">
        <v>350</v>
      </c>
      <c r="E128" s="136" t="s">
        <v>205</v>
      </c>
      <c r="F128" s="127"/>
      <c r="G128" s="127"/>
    </row>
    <row r="129" spans="1:7" x14ac:dyDescent="0.25">
      <c r="A129" s="195"/>
      <c r="B129" s="129" t="s">
        <v>37</v>
      </c>
      <c r="C129" s="130">
        <v>11</v>
      </c>
      <c r="D129" s="134" t="s">
        <v>351</v>
      </c>
      <c r="E129" s="136" t="s">
        <v>205</v>
      </c>
      <c r="F129" s="127"/>
      <c r="G129" s="127"/>
    </row>
    <row r="130" spans="1:7" x14ac:dyDescent="0.25">
      <c r="A130" s="195"/>
      <c r="B130" s="129" t="s">
        <v>37</v>
      </c>
      <c r="C130" s="130">
        <v>12</v>
      </c>
      <c r="D130" s="134" t="s">
        <v>353</v>
      </c>
      <c r="E130" s="136" t="s">
        <v>205</v>
      </c>
      <c r="F130" s="127"/>
      <c r="G130" s="127"/>
    </row>
    <row r="131" spans="1:7" x14ac:dyDescent="0.25">
      <c r="A131" s="195"/>
      <c r="B131" s="129" t="s">
        <v>37</v>
      </c>
      <c r="C131" s="130">
        <v>13</v>
      </c>
      <c r="D131" s="134" t="s">
        <v>355</v>
      </c>
      <c r="E131" s="136" t="s">
        <v>205</v>
      </c>
      <c r="F131" s="127"/>
      <c r="G131" s="127"/>
    </row>
    <row r="132" spans="1:7" x14ac:dyDescent="0.25">
      <c r="A132" s="195"/>
      <c r="B132" s="129" t="s">
        <v>37</v>
      </c>
      <c r="C132" s="130">
        <v>14</v>
      </c>
      <c r="D132" s="134" t="s">
        <v>357</v>
      </c>
      <c r="E132" s="136" t="s">
        <v>205</v>
      </c>
      <c r="F132" s="127"/>
      <c r="G132" s="127"/>
    </row>
    <row r="133" spans="1:7" x14ac:dyDescent="0.25">
      <c r="A133" s="195"/>
      <c r="B133" s="129" t="s">
        <v>37</v>
      </c>
      <c r="C133" s="130">
        <v>15</v>
      </c>
      <c r="D133" s="134" t="s">
        <v>359</v>
      </c>
      <c r="E133" s="136" t="s">
        <v>205</v>
      </c>
      <c r="F133" s="127"/>
      <c r="G133" s="127"/>
    </row>
    <row r="134" spans="1:7" x14ac:dyDescent="0.25">
      <c r="A134" s="195"/>
      <c r="B134" s="129" t="s">
        <v>37</v>
      </c>
      <c r="C134" s="130">
        <v>16</v>
      </c>
      <c r="D134" s="134" t="s">
        <v>360</v>
      </c>
      <c r="E134" s="136" t="s">
        <v>205</v>
      </c>
      <c r="F134" s="127"/>
      <c r="G134" s="127"/>
    </row>
    <row r="135" spans="1:7" x14ac:dyDescent="0.25">
      <c r="A135" s="196"/>
      <c r="B135" s="129" t="s">
        <v>37</v>
      </c>
      <c r="C135" s="130">
        <v>17</v>
      </c>
      <c r="D135" s="134" t="s">
        <v>361</v>
      </c>
      <c r="E135" s="136" t="s">
        <v>205</v>
      </c>
      <c r="F135" s="127"/>
      <c r="G135" s="127"/>
    </row>
    <row r="136" spans="1:7" x14ac:dyDescent="0.25">
      <c r="A136" s="194" t="s">
        <v>411</v>
      </c>
      <c r="B136" s="129" t="s">
        <v>44</v>
      </c>
      <c r="C136" s="130" t="s">
        <v>327</v>
      </c>
      <c r="D136" s="134">
        <v>240100050000</v>
      </c>
      <c r="E136" s="133">
        <v>0.8586111111111111</v>
      </c>
      <c r="F136" s="127"/>
      <c r="G136" s="127"/>
    </row>
    <row r="137" spans="1:7" x14ac:dyDescent="0.25">
      <c r="A137" s="196"/>
      <c r="B137" s="129" t="s">
        <v>44</v>
      </c>
      <c r="C137" s="130">
        <v>41</v>
      </c>
      <c r="D137" s="134">
        <v>240100220000</v>
      </c>
      <c r="E137" s="133">
        <v>1.3277777777777777E-2</v>
      </c>
      <c r="F137" s="127"/>
      <c r="G137" s="127"/>
    </row>
    <row r="138" spans="1:7" x14ac:dyDescent="0.25">
      <c r="A138" s="131" t="s">
        <v>413</v>
      </c>
      <c r="B138" s="129" t="s">
        <v>44</v>
      </c>
      <c r="C138" s="130" t="s">
        <v>329</v>
      </c>
      <c r="D138" s="134">
        <v>240100090000</v>
      </c>
      <c r="E138" s="133">
        <v>12.3675</v>
      </c>
      <c r="F138" s="127"/>
      <c r="G138" s="127"/>
    </row>
    <row r="139" spans="1:7" x14ac:dyDescent="0.25">
      <c r="A139" s="194" t="s">
        <v>409</v>
      </c>
      <c r="B139" s="129" t="s">
        <v>44</v>
      </c>
      <c r="C139" s="130" t="s">
        <v>327</v>
      </c>
      <c r="D139" s="134">
        <v>240100050000</v>
      </c>
      <c r="E139" s="133">
        <v>0.28620370370370368</v>
      </c>
      <c r="F139" s="127"/>
      <c r="G139" s="127"/>
    </row>
    <row r="140" spans="1:7" x14ac:dyDescent="0.25">
      <c r="A140" s="196"/>
      <c r="B140" s="129" t="s">
        <v>44</v>
      </c>
      <c r="C140" s="130">
        <v>41</v>
      </c>
      <c r="D140" s="134">
        <v>240100220000</v>
      </c>
      <c r="E140" s="133">
        <v>4.4259259259259252E-3</v>
      </c>
      <c r="F140" s="127"/>
      <c r="G140" s="127"/>
    </row>
    <row r="141" spans="1:7" x14ac:dyDescent="0.25">
      <c r="A141" s="131" t="s">
        <v>406</v>
      </c>
      <c r="B141" s="129" t="s">
        <v>44</v>
      </c>
      <c r="C141" s="130">
        <v>24</v>
      </c>
      <c r="D141" s="134">
        <v>240040110000</v>
      </c>
      <c r="E141" s="133">
        <v>0.77954999999999997</v>
      </c>
      <c r="F141" s="127"/>
      <c r="G141" s="127"/>
    </row>
    <row r="142" spans="1:7" x14ac:dyDescent="0.25">
      <c r="A142" s="194" t="s">
        <v>414</v>
      </c>
      <c r="B142" s="129" t="s">
        <v>44</v>
      </c>
      <c r="C142" s="130" t="s">
        <v>330</v>
      </c>
      <c r="D142" s="134">
        <v>240100090000</v>
      </c>
      <c r="E142" s="133">
        <v>2.0793749999999998</v>
      </c>
      <c r="F142" s="127"/>
      <c r="G142" s="127"/>
    </row>
    <row r="143" spans="1:7" x14ac:dyDescent="0.25">
      <c r="A143" s="196"/>
      <c r="B143" s="129" t="s">
        <v>44</v>
      </c>
      <c r="C143" s="130" t="s">
        <v>329</v>
      </c>
      <c r="D143" s="134">
        <v>240100090000</v>
      </c>
      <c r="E143" s="133">
        <v>6.1837499999999999</v>
      </c>
      <c r="F143" s="127"/>
      <c r="G143" s="127"/>
    </row>
    <row r="144" spans="1:7" x14ac:dyDescent="0.25">
      <c r="A144" s="131" t="s">
        <v>444</v>
      </c>
      <c r="B144" s="129" t="s">
        <v>44</v>
      </c>
      <c r="C144" s="130">
        <v>24</v>
      </c>
      <c r="D144" s="134">
        <v>240040110000</v>
      </c>
      <c r="E144" s="133">
        <v>0.77954999999999997</v>
      </c>
      <c r="F144" s="127"/>
      <c r="G144" s="127"/>
    </row>
    <row r="145" spans="1:7" x14ac:dyDescent="0.25">
      <c r="A145" s="131" t="s">
        <v>441</v>
      </c>
      <c r="B145" s="129" t="s">
        <v>44</v>
      </c>
      <c r="C145" s="130" t="s">
        <v>327</v>
      </c>
      <c r="D145" s="134">
        <v>240100050000</v>
      </c>
      <c r="E145" s="133">
        <v>0.32197916666666665</v>
      </c>
      <c r="F145" s="127"/>
      <c r="G145" s="127"/>
    </row>
    <row r="146" spans="1:7" x14ac:dyDescent="0.25">
      <c r="A146" s="194" t="s">
        <v>408</v>
      </c>
      <c r="B146" s="129" t="s">
        <v>44</v>
      </c>
      <c r="C146" s="130" t="s">
        <v>327</v>
      </c>
      <c r="D146" s="134">
        <v>240100050000</v>
      </c>
      <c r="E146" s="133">
        <v>1.2879166666666666</v>
      </c>
      <c r="F146" s="127"/>
      <c r="G146" s="127"/>
    </row>
    <row r="147" spans="1:7" x14ac:dyDescent="0.25">
      <c r="A147" s="196"/>
      <c r="B147" s="129" t="s">
        <v>44</v>
      </c>
      <c r="C147" s="130">
        <v>41</v>
      </c>
      <c r="D147" s="134">
        <v>240100220000</v>
      </c>
      <c r="E147" s="133">
        <v>1.9916666666666666E-2</v>
      </c>
      <c r="F147" s="127"/>
      <c r="G147" s="127"/>
    </row>
    <row r="148" spans="1:7" x14ac:dyDescent="0.25">
      <c r="A148" s="194" t="s">
        <v>412</v>
      </c>
      <c r="B148" s="129" t="s">
        <v>44</v>
      </c>
      <c r="C148" s="130" t="s">
        <v>327</v>
      </c>
      <c r="D148" s="134">
        <v>240100050000</v>
      </c>
      <c r="E148" s="133">
        <v>0.8586111111111111</v>
      </c>
      <c r="F148" s="127"/>
      <c r="G148" s="127"/>
    </row>
    <row r="149" spans="1:7" x14ac:dyDescent="0.25">
      <c r="A149" s="196"/>
      <c r="B149" s="129" t="s">
        <v>44</v>
      </c>
      <c r="C149" s="130">
        <v>41</v>
      </c>
      <c r="D149" s="134">
        <v>240100220000</v>
      </c>
      <c r="E149" s="133">
        <v>1.3277777777777777E-2</v>
      </c>
      <c r="F149" s="127"/>
      <c r="G149" s="127"/>
    </row>
    <row r="150" spans="1:7" ht="31.5" customHeight="1" x14ac:dyDescent="0.25">
      <c r="A150" s="194" t="s">
        <v>410</v>
      </c>
      <c r="B150" s="129" t="s">
        <v>44</v>
      </c>
      <c r="C150" s="130" t="s">
        <v>327</v>
      </c>
      <c r="D150" s="134">
        <v>240100050000</v>
      </c>
      <c r="E150" s="133">
        <v>0.28620370370370368</v>
      </c>
      <c r="F150" s="127"/>
      <c r="G150" s="127"/>
    </row>
    <row r="151" spans="1:7" ht="31.5" customHeight="1" x14ac:dyDescent="0.25">
      <c r="A151" s="196"/>
      <c r="B151" s="129" t="s">
        <v>44</v>
      </c>
      <c r="C151" s="130">
        <v>41</v>
      </c>
      <c r="D151" s="134">
        <v>240100220000</v>
      </c>
      <c r="E151" s="133">
        <v>4.4259259259259252E-3</v>
      </c>
      <c r="F151" s="127"/>
      <c r="G151" s="127"/>
    </row>
    <row r="152" spans="1:7" x14ac:dyDescent="0.25">
      <c r="A152" s="129" t="s">
        <v>432</v>
      </c>
      <c r="B152" s="129" t="s">
        <v>37</v>
      </c>
      <c r="C152" s="130">
        <v>43</v>
      </c>
      <c r="D152" s="134">
        <v>240100150000</v>
      </c>
      <c r="E152" s="136" t="s">
        <v>205</v>
      </c>
      <c r="F152" s="127"/>
      <c r="G152" s="127"/>
    </row>
    <row r="153" spans="1:7" x14ac:dyDescent="0.25">
      <c r="A153" s="197" t="s">
        <v>373</v>
      </c>
      <c r="B153" s="129" t="s">
        <v>37</v>
      </c>
      <c r="C153" s="130" t="s">
        <v>326</v>
      </c>
      <c r="D153" s="134">
        <v>240040400000</v>
      </c>
      <c r="E153" s="133">
        <v>3.0249999999999999</v>
      </c>
      <c r="F153" s="127"/>
      <c r="G153" s="127"/>
    </row>
    <row r="154" spans="1:7" x14ac:dyDescent="0.25">
      <c r="A154" s="198"/>
      <c r="B154" s="129" t="s">
        <v>37</v>
      </c>
      <c r="C154" s="130">
        <v>31</v>
      </c>
      <c r="D154" s="134">
        <v>240050080000</v>
      </c>
      <c r="E154" s="133">
        <v>2.0960000000000001</v>
      </c>
      <c r="F154" s="127"/>
      <c r="G154" s="127"/>
    </row>
    <row r="155" spans="1:7" x14ac:dyDescent="0.25">
      <c r="A155" s="129" t="s">
        <v>429</v>
      </c>
      <c r="B155" s="129" t="s">
        <v>37</v>
      </c>
      <c r="C155" s="130">
        <v>32</v>
      </c>
      <c r="D155" s="134">
        <v>240050180000</v>
      </c>
      <c r="E155" s="136" t="s">
        <v>205</v>
      </c>
      <c r="F155" s="127"/>
      <c r="G155" s="127"/>
    </row>
    <row r="156" spans="1:7" x14ac:dyDescent="0.25">
      <c r="A156" s="131" t="s">
        <v>377</v>
      </c>
      <c r="B156" s="129" t="s">
        <v>37</v>
      </c>
      <c r="C156" s="130">
        <v>38</v>
      </c>
      <c r="D156" s="134">
        <v>240050060000</v>
      </c>
      <c r="E156" s="133">
        <v>0.20549999999999999</v>
      </c>
      <c r="F156" s="127"/>
      <c r="G156" s="127"/>
    </row>
    <row r="157" spans="1:7" ht="31.5" x14ac:dyDescent="0.25">
      <c r="A157" s="131" t="s">
        <v>404</v>
      </c>
      <c r="B157" s="129" t="s">
        <v>44</v>
      </c>
      <c r="C157" s="130">
        <v>51</v>
      </c>
      <c r="D157" s="134">
        <v>240100180000</v>
      </c>
      <c r="E157" s="133">
        <v>0.27300000000000002</v>
      </c>
      <c r="F157" s="127"/>
      <c r="G157" s="127"/>
    </row>
    <row r="158" spans="1:7" x14ac:dyDescent="0.25">
      <c r="A158" s="132" t="s">
        <v>445</v>
      </c>
      <c r="B158" s="142"/>
      <c r="C158" s="143"/>
      <c r="D158" s="144"/>
      <c r="E158" s="145"/>
      <c r="F158" s="127"/>
    </row>
    <row r="159" spans="1:7" x14ac:dyDescent="0.25">
      <c r="A159" s="128" t="s">
        <v>420</v>
      </c>
      <c r="B159" s="146"/>
      <c r="C159" s="143"/>
      <c r="D159" s="144"/>
      <c r="E159" s="147"/>
      <c r="F159" s="127"/>
    </row>
    <row r="160" spans="1:7" x14ac:dyDescent="0.25">
      <c r="A160" s="127"/>
      <c r="B160" s="127"/>
      <c r="C160" s="127"/>
      <c r="D160" s="127"/>
      <c r="E160" s="127"/>
      <c r="F160" s="127"/>
      <c r="G160" s="127"/>
    </row>
    <row r="161" spans="1:5" x14ac:dyDescent="0.25">
      <c r="A161" s="190" t="s">
        <v>450</v>
      </c>
      <c r="B161" s="190"/>
      <c r="C161" s="190"/>
      <c r="D161" s="190"/>
      <c r="E161" s="190"/>
    </row>
    <row r="162" spans="1:5" ht="31.5" x14ac:dyDescent="0.25">
      <c r="A162" s="138" t="s">
        <v>447</v>
      </c>
      <c r="B162" s="139" t="s">
        <v>8</v>
      </c>
      <c r="C162" s="139" t="s">
        <v>5</v>
      </c>
      <c r="D162" s="140" t="s">
        <v>322</v>
      </c>
      <c r="E162" s="141" t="s">
        <v>321</v>
      </c>
    </row>
    <row r="163" spans="1:5" x14ac:dyDescent="0.25">
      <c r="A163" s="189" t="s">
        <v>53</v>
      </c>
      <c r="B163" s="152" t="s">
        <v>37</v>
      </c>
      <c r="C163" s="149">
        <v>2</v>
      </c>
      <c r="D163" s="150" t="s">
        <v>336</v>
      </c>
      <c r="E163" s="151">
        <v>3.23</v>
      </c>
    </row>
    <row r="164" spans="1:5" x14ac:dyDescent="0.25">
      <c r="A164" s="189"/>
      <c r="B164" s="152" t="s">
        <v>37</v>
      </c>
      <c r="C164" s="149">
        <v>3</v>
      </c>
      <c r="D164" s="150" t="s">
        <v>338</v>
      </c>
      <c r="E164" s="151">
        <v>2.363</v>
      </c>
    </row>
    <row r="165" spans="1:5" x14ac:dyDescent="0.25">
      <c r="A165" s="189"/>
      <c r="B165" s="152" t="s">
        <v>37</v>
      </c>
      <c r="C165" s="149">
        <v>4</v>
      </c>
      <c r="D165" s="150" t="s">
        <v>340</v>
      </c>
      <c r="E165" s="151">
        <v>5.593</v>
      </c>
    </row>
    <row r="166" spans="1:5" x14ac:dyDescent="0.25">
      <c r="A166" s="189"/>
      <c r="B166" s="152" t="s">
        <v>37</v>
      </c>
      <c r="C166" s="149">
        <v>5</v>
      </c>
      <c r="D166" s="150" t="s">
        <v>342</v>
      </c>
      <c r="E166" s="151">
        <v>0.98899999999999999</v>
      </c>
    </row>
    <row r="167" spans="1:5" x14ac:dyDescent="0.25">
      <c r="A167" s="189"/>
      <c r="B167" s="152" t="s">
        <v>37</v>
      </c>
      <c r="C167" s="149">
        <v>6</v>
      </c>
      <c r="D167" s="150" t="s">
        <v>343</v>
      </c>
      <c r="E167" s="151">
        <v>9.6639999999999997</v>
      </c>
    </row>
    <row r="168" spans="1:5" x14ac:dyDescent="0.25">
      <c r="A168" s="189"/>
      <c r="B168" s="152" t="s">
        <v>37</v>
      </c>
      <c r="C168" s="149">
        <v>7</v>
      </c>
      <c r="D168" s="150" t="s">
        <v>345</v>
      </c>
      <c r="E168" s="151">
        <v>0.32800000000000001</v>
      </c>
    </row>
    <row r="169" spans="1:5" x14ac:dyDescent="0.25">
      <c r="A169" s="189"/>
      <c r="B169" s="152" t="s">
        <v>37</v>
      </c>
      <c r="C169" s="149">
        <v>8</v>
      </c>
      <c r="D169" s="150" t="s">
        <v>347</v>
      </c>
      <c r="E169" s="151">
        <v>0.17699999999999999</v>
      </c>
    </row>
    <row r="170" spans="1:5" x14ac:dyDescent="0.25">
      <c r="A170" s="189"/>
      <c r="B170" s="152" t="s">
        <v>37</v>
      </c>
      <c r="C170" s="149">
        <v>9</v>
      </c>
      <c r="D170" s="150" t="s">
        <v>349</v>
      </c>
      <c r="E170" s="151">
        <v>1.0629999999999999</v>
      </c>
    </row>
    <row r="171" spans="1:5" x14ac:dyDescent="0.25">
      <c r="A171" s="189"/>
      <c r="B171" s="152" t="s">
        <v>37</v>
      </c>
      <c r="C171" s="149">
        <v>10</v>
      </c>
      <c r="D171" s="150" t="s">
        <v>350</v>
      </c>
      <c r="E171" s="151">
        <v>6.1508333087300002</v>
      </c>
    </row>
    <row r="172" spans="1:5" x14ac:dyDescent="0.25">
      <c r="A172" s="189"/>
      <c r="B172" s="152" t="s">
        <v>37</v>
      </c>
      <c r="C172" s="149">
        <v>10</v>
      </c>
      <c r="D172" s="150" t="s">
        <v>350</v>
      </c>
      <c r="E172" s="151">
        <v>1.2301666666666176</v>
      </c>
    </row>
    <row r="173" spans="1:5" x14ac:dyDescent="0.25">
      <c r="A173" s="189"/>
      <c r="B173" s="152" t="s">
        <v>37</v>
      </c>
      <c r="C173" s="149">
        <v>11</v>
      </c>
      <c r="D173" s="150" t="s">
        <v>351</v>
      </c>
      <c r="E173" s="151">
        <v>0.97799999999999998</v>
      </c>
    </row>
    <row r="174" spans="1:5" x14ac:dyDescent="0.25">
      <c r="A174" s="189"/>
      <c r="B174" s="152" t="s">
        <v>37</v>
      </c>
      <c r="C174" s="149">
        <v>12</v>
      </c>
      <c r="D174" s="150" t="s">
        <v>353</v>
      </c>
      <c r="E174" s="151">
        <v>0.23699999999999999</v>
      </c>
    </row>
    <row r="175" spans="1:5" x14ac:dyDescent="0.25">
      <c r="A175" s="189"/>
      <c r="B175" s="152" t="s">
        <v>37</v>
      </c>
      <c r="C175" s="149">
        <v>13</v>
      </c>
      <c r="D175" s="150" t="s">
        <v>355</v>
      </c>
      <c r="E175" s="151">
        <v>7.4166663699999996E-2</v>
      </c>
    </row>
    <row r="176" spans="1:5" x14ac:dyDescent="0.25">
      <c r="A176" s="189"/>
      <c r="B176" s="152" t="s">
        <v>37</v>
      </c>
      <c r="C176" s="149">
        <v>13</v>
      </c>
      <c r="D176" s="150" t="s">
        <v>355</v>
      </c>
      <c r="E176" s="151">
        <v>1.48333363E-2</v>
      </c>
    </row>
    <row r="177" spans="1:5" x14ac:dyDescent="0.25">
      <c r="A177" s="189"/>
      <c r="B177" s="152" t="s">
        <v>37</v>
      </c>
      <c r="C177" s="149">
        <v>14</v>
      </c>
      <c r="D177" s="150" t="s">
        <v>357</v>
      </c>
      <c r="E177" s="151">
        <v>2.089</v>
      </c>
    </row>
    <row r="178" spans="1:5" x14ac:dyDescent="0.25">
      <c r="A178" s="189"/>
      <c r="B178" s="152" t="s">
        <v>37</v>
      </c>
      <c r="C178" s="149">
        <v>15</v>
      </c>
      <c r="D178" s="150" t="s">
        <v>359</v>
      </c>
      <c r="E178" s="151">
        <v>0.39900000000000002</v>
      </c>
    </row>
    <row r="179" spans="1:5" x14ac:dyDescent="0.25">
      <c r="A179" s="189"/>
      <c r="B179" s="152" t="s">
        <v>37</v>
      </c>
      <c r="C179" s="149">
        <v>16</v>
      </c>
      <c r="D179" s="150" t="s">
        <v>360</v>
      </c>
      <c r="E179" s="151">
        <v>5.0999999999999997E-2</v>
      </c>
    </row>
    <row r="180" spans="1:5" x14ac:dyDescent="0.25">
      <c r="A180" s="189"/>
      <c r="B180" s="152" t="s">
        <v>37</v>
      </c>
      <c r="C180" s="149">
        <v>17</v>
      </c>
      <c r="D180" s="150" t="s">
        <v>361</v>
      </c>
      <c r="E180" s="151">
        <v>1.581</v>
      </c>
    </row>
    <row r="181" spans="1:5" x14ac:dyDescent="0.25">
      <c r="A181" s="189"/>
      <c r="B181" s="152" t="s">
        <v>37</v>
      </c>
      <c r="C181" s="149">
        <v>18</v>
      </c>
      <c r="D181" s="150" t="s">
        <v>362</v>
      </c>
      <c r="E181" s="151">
        <v>23.914000000000001</v>
      </c>
    </row>
    <row r="182" spans="1:5" x14ac:dyDescent="0.25">
      <c r="A182" s="189"/>
      <c r="B182" s="152" t="s">
        <v>37</v>
      </c>
      <c r="C182" s="149">
        <v>19</v>
      </c>
      <c r="D182" s="150" t="s">
        <v>364</v>
      </c>
      <c r="E182" s="151">
        <v>6.53666666666666</v>
      </c>
    </row>
    <row r="183" spans="1:5" x14ac:dyDescent="0.25">
      <c r="A183" s="189"/>
      <c r="B183" s="152" t="s">
        <v>37</v>
      </c>
      <c r="C183" s="149">
        <v>19</v>
      </c>
      <c r="D183" s="150" t="s">
        <v>364</v>
      </c>
      <c r="E183" s="151">
        <v>6.53666666666666</v>
      </c>
    </row>
    <row r="184" spans="1:5" x14ac:dyDescent="0.25">
      <c r="A184" s="189"/>
      <c r="B184" s="152" t="s">
        <v>37</v>
      </c>
      <c r="C184" s="149">
        <v>20</v>
      </c>
      <c r="D184" s="150" t="s">
        <v>365</v>
      </c>
      <c r="E184" s="151">
        <v>7.6666666666666591E-2</v>
      </c>
    </row>
    <row r="185" spans="1:5" x14ac:dyDescent="0.25">
      <c r="A185" s="189"/>
      <c r="B185" s="152" t="s">
        <v>37</v>
      </c>
      <c r="C185" s="149">
        <v>20</v>
      </c>
      <c r="D185" s="150" t="s">
        <v>365</v>
      </c>
      <c r="E185" s="151">
        <v>7.6666666666666591E-2</v>
      </c>
    </row>
    <row r="186" spans="1:5" x14ac:dyDescent="0.25">
      <c r="A186" s="189"/>
      <c r="B186" s="152" t="s">
        <v>37</v>
      </c>
      <c r="C186" s="149">
        <v>21</v>
      </c>
      <c r="D186" s="150" t="s">
        <v>366</v>
      </c>
      <c r="E186" s="151">
        <v>0.30633333333333301</v>
      </c>
    </row>
    <row r="187" spans="1:5" x14ac:dyDescent="0.25">
      <c r="A187" s="189"/>
      <c r="B187" s="152" t="s">
        <v>37</v>
      </c>
      <c r="C187" s="149">
        <v>21</v>
      </c>
      <c r="D187" s="150" t="s">
        <v>366</v>
      </c>
      <c r="E187" s="151">
        <v>0.30633333333333301</v>
      </c>
    </row>
    <row r="188" spans="1:5" x14ac:dyDescent="0.25">
      <c r="A188" s="189"/>
      <c r="B188" s="152" t="s">
        <v>37</v>
      </c>
      <c r="C188" s="149">
        <v>22</v>
      </c>
      <c r="D188" s="150" t="s">
        <v>368</v>
      </c>
      <c r="E188" s="151">
        <v>5.2249999999999996</v>
      </c>
    </row>
    <row r="189" spans="1:5" x14ac:dyDescent="0.25">
      <c r="A189" s="189"/>
      <c r="B189" s="152" t="s">
        <v>37</v>
      </c>
      <c r="C189" s="149">
        <v>23</v>
      </c>
      <c r="D189" s="150" t="s">
        <v>369</v>
      </c>
      <c r="E189" s="151">
        <v>4.101</v>
      </c>
    </row>
    <row r="190" spans="1:5" x14ac:dyDescent="0.25">
      <c r="A190" s="189"/>
      <c r="B190" s="152" t="s">
        <v>37</v>
      </c>
      <c r="C190" s="149">
        <v>24</v>
      </c>
      <c r="D190" s="150">
        <v>240040110000</v>
      </c>
      <c r="E190" s="151">
        <v>2.4252666666666669</v>
      </c>
    </row>
    <row r="191" spans="1:5" x14ac:dyDescent="0.25">
      <c r="A191" s="189"/>
      <c r="B191" s="152" t="s">
        <v>37</v>
      </c>
      <c r="C191" s="149">
        <v>24</v>
      </c>
      <c r="D191" s="150">
        <v>240040110000</v>
      </c>
      <c r="E191" s="151">
        <v>2.4252666666666669</v>
      </c>
    </row>
    <row r="192" spans="1:5" x14ac:dyDescent="0.25">
      <c r="A192" s="189"/>
      <c r="B192" s="152" t="s">
        <v>37</v>
      </c>
      <c r="C192" s="149">
        <v>24</v>
      </c>
      <c r="D192" s="150">
        <v>240040110000</v>
      </c>
      <c r="E192" s="151">
        <v>2.4252666666666669</v>
      </c>
    </row>
    <row r="193" spans="1:5" x14ac:dyDescent="0.25">
      <c r="A193" s="189"/>
      <c r="B193" s="152" t="s">
        <v>37</v>
      </c>
      <c r="C193" s="149">
        <v>29</v>
      </c>
      <c r="D193" s="150">
        <v>240050090000</v>
      </c>
      <c r="E193" s="151">
        <v>16.838000000000001</v>
      </c>
    </row>
    <row r="194" spans="1:5" x14ac:dyDescent="0.25">
      <c r="A194" s="189"/>
      <c r="B194" s="152" t="s">
        <v>37</v>
      </c>
      <c r="C194" s="149" t="s">
        <v>326</v>
      </c>
      <c r="D194" s="150">
        <v>240040400000</v>
      </c>
      <c r="E194" s="151">
        <v>3.0249999999999999</v>
      </c>
    </row>
    <row r="195" spans="1:5" x14ac:dyDescent="0.25">
      <c r="A195" s="189"/>
      <c r="B195" s="152" t="s">
        <v>37</v>
      </c>
      <c r="C195" s="149">
        <v>31</v>
      </c>
      <c r="D195" s="150">
        <v>240050080000</v>
      </c>
      <c r="E195" s="151">
        <v>2.0960000000000001</v>
      </c>
    </row>
    <row r="196" spans="1:5" x14ac:dyDescent="0.25">
      <c r="A196" s="189"/>
      <c r="B196" s="152" t="s">
        <v>37</v>
      </c>
      <c r="C196" s="149">
        <v>33</v>
      </c>
      <c r="D196" s="150">
        <v>240040070000</v>
      </c>
      <c r="E196" s="151">
        <v>9.8000000000000004E-2</v>
      </c>
    </row>
    <row r="197" spans="1:5" x14ac:dyDescent="0.25">
      <c r="A197" s="189"/>
      <c r="B197" s="152" t="s">
        <v>37</v>
      </c>
      <c r="C197" s="149">
        <v>34</v>
      </c>
      <c r="D197" s="150">
        <v>240050050000</v>
      </c>
      <c r="E197" s="151">
        <v>59.55</v>
      </c>
    </row>
    <row r="198" spans="1:5" x14ac:dyDescent="0.25">
      <c r="A198" s="189"/>
      <c r="B198" s="152" t="s">
        <v>37</v>
      </c>
      <c r="C198" s="149">
        <v>35</v>
      </c>
      <c r="D198" s="150">
        <v>240050100000</v>
      </c>
      <c r="E198" s="151">
        <v>2.1999999999999999E-2</v>
      </c>
    </row>
    <row r="199" spans="1:5" x14ac:dyDescent="0.25">
      <c r="A199" s="189"/>
      <c r="B199" s="152" t="s">
        <v>37</v>
      </c>
      <c r="C199" s="149">
        <v>36</v>
      </c>
      <c r="D199" s="150">
        <v>240050030000</v>
      </c>
      <c r="E199" s="151">
        <v>20.452000000000002</v>
      </c>
    </row>
    <row r="200" spans="1:5" x14ac:dyDescent="0.25">
      <c r="A200" s="189"/>
      <c r="B200" s="152" t="s">
        <v>37</v>
      </c>
      <c r="C200" s="149">
        <v>37</v>
      </c>
      <c r="D200" s="150">
        <v>240050170000</v>
      </c>
      <c r="E200" s="151">
        <v>2.4460000000000002</v>
      </c>
    </row>
    <row r="201" spans="1:5" x14ac:dyDescent="0.25">
      <c r="A201" s="189"/>
      <c r="B201" s="152" t="s">
        <v>37</v>
      </c>
      <c r="C201" s="149">
        <v>38</v>
      </c>
      <c r="D201" s="150">
        <v>240050060000</v>
      </c>
      <c r="E201" s="151">
        <v>0.20549999999999999</v>
      </c>
    </row>
    <row r="202" spans="1:5" x14ac:dyDescent="0.25">
      <c r="A202" s="189"/>
      <c r="B202" s="152" t="s">
        <v>37</v>
      </c>
      <c r="C202" s="149">
        <v>38</v>
      </c>
      <c r="D202" s="150">
        <v>240050060000</v>
      </c>
      <c r="E202" s="151">
        <v>0.20549999999999999</v>
      </c>
    </row>
    <row r="203" spans="1:5" x14ac:dyDescent="0.25">
      <c r="A203" s="189"/>
      <c r="B203" s="152" t="s">
        <v>37</v>
      </c>
      <c r="C203" s="149">
        <v>38</v>
      </c>
      <c r="D203" s="150">
        <v>240050060000</v>
      </c>
      <c r="E203" s="151">
        <v>0.20549999999999999</v>
      </c>
    </row>
    <row r="204" spans="1:5" x14ac:dyDescent="0.25">
      <c r="A204" s="189"/>
      <c r="B204" s="152" t="s">
        <v>37</v>
      </c>
      <c r="C204" s="149">
        <v>38</v>
      </c>
      <c r="D204" s="150">
        <v>240050060000</v>
      </c>
      <c r="E204" s="151">
        <v>0.20549999999999999</v>
      </c>
    </row>
    <row r="205" spans="1:5" x14ac:dyDescent="0.25">
      <c r="A205" s="189"/>
      <c r="B205" s="152" t="s">
        <v>37</v>
      </c>
      <c r="C205" s="149">
        <v>39</v>
      </c>
      <c r="D205" s="150">
        <v>240050110000</v>
      </c>
      <c r="E205" s="151">
        <v>4.1680000000000001</v>
      </c>
    </row>
    <row r="206" spans="1:5" x14ac:dyDescent="0.25">
      <c r="A206" s="189"/>
      <c r="B206" s="152" t="s">
        <v>37</v>
      </c>
      <c r="C206" s="149" t="s">
        <v>327</v>
      </c>
      <c r="D206" s="150">
        <v>240100050000</v>
      </c>
      <c r="E206" s="151">
        <v>3.86375</v>
      </c>
    </row>
    <row r="207" spans="1:5" x14ac:dyDescent="0.25">
      <c r="A207" s="189"/>
      <c r="B207" s="152" t="s">
        <v>37</v>
      </c>
      <c r="C207" s="149" t="s">
        <v>327</v>
      </c>
      <c r="D207" s="150">
        <v>240100050000</v>
      </c>
      <c r="E207" s="151">
        <v>1.2879166666666666</v>
      </c>
    </row>
    <row r="208" spans="1:5" x14ac:dyDescent="0.25">
      <c r="A208" s="189"/>
      <c r="B208" s="152" t="s">
        <v>37</v>
      </c>
      <c r="C208" s="149" t="s">
        <v>327</v>
      </c>
      <c r="D208" s="150">
        <v>240100050000</v>
      </c>
      <c r="E208" s="151">
        <v>0.32197916666666665</v>
      </c>
    </row>
    <row r="209" spans="1:5" x14ac:dyDescent="0.25">
      <c r="A209" s="189"/>
      <c r="B209" s="152" t="s">
        <v>37</v>
      </c>
      <c r="C209" s="149" t="s">
        <v>327</v>
      </c>
      <c r="D209" s="150">
        <v>240100050000</v>
      </c>
      <c r="E209" s="151">
        <v>8.0494791666666662E-2</v>
      </c>
    </row>
    <row r="210" spans="1:5" x14ac:dyDescent="0.25">
      <c r="A210" s="189"/>
      <c r="B210" s="152" t="s">
        <v>37</v>
      </c>
      <c r="C210" s="149" t="s">
        <v>327</v>
      </c>
      <c r="D210" s="150">
        <v>240100050000</v>
      </c>
      <c r="E210" s="151">
        <v>8.0494791666666662E-2</v>
      </c>
    </row>
    <row r="211" spans="1:5" x14ac:dyDescent="0.25">
      <c r="A211" s="189"/>
      <c r="B211" s="152" t="s">
        <v>37</v>
      </c>
      <c r="C211" s="149" t="s">
        <v>327</v>
      </c>
      <c r="D211" s="150">
        <v>240100050000</v>
      </c>
      <c r="E211" s="151">
        <v>8.0494791666666662E-2</v>
      </c>
    </row>
    <row r="212" spans="1:5" x14ac:dyDescent="0.25">
      <c r="A212" s="189"/>
      <c r="B212" s="152" t="s">
        <v>37</v>
      </c>
      <c r="C212" s="149" t="s">
        <v>327</v>
      </c>
      <c r="D212" s="150">
        <v>240100050000</v>
      </c>
      <c r="E212" s="151">
        <v>8.0494791666666662E-2</v>
      </c>
    </row>
    <row r="213" spans="1:5" x14ac:dyDescent="0.25">
      <c r="A213" s="189"/>
      <c r="B213" s="152" t="s">
        <v>37</v>
      </c>
      <c r="C213" s="149" t="s">
        <v>327</v>
      </c>
      <c r="D213" s="150">
        <v>240100050000</v>
      </c>
      <c r="E213" s="151">
        <v>0.16098958333333332</v>
      </c>
    </row>
    <row r="214" spans="1:5" x14ac:dyDescent="0.25">
      <c r="A214" s="189"/>
      <c r="B214" s="152" t="s">
        <v>37</v>
      </c>
      <c r="C214" s="149" t="s">
        <v>327</v>
      </c>
      <c r="D214" s="150">
        <v>240100050000</v>
      </c>
      <c r="E214" s="151">
        <v>0.16098958333333332</v>
      </c>
    </row>
    <row r="215" spans="1:5" x14ac:dyDescent="0.25">
      <c r="A215" s="189"/>
      <c r="B215" s="152" t="s">
        <v>37</v>
      </c>
      <c r="C215" s="149" t="s">
        <v>327</v>
      </c>
      <c r="D215" s="150">
        <v>240100050000</v>
      </c>
      <c r="E215" s="151">
        <v>1.2879166666666666</v>
      </c>
    </row>
    <row r="216" spans="1:5" x14ac:dyDescent="0.25">
      <c r="A216" s="189"/>
      <c r="B216" s="152" t="s">
        <v>37</v>
      </c>
      <c r="C216" s="149" t="s">
        <v>327</v>
      </c>
      <c r="D216" s="150">
        <v>240100050000</v>
      </c>
      <c r="E216" s="151">
        <v>1.2879166666666666</v>
      </c>
    </row>
    <row r="217" spans="1:5" x14ac:dyDescent="0.25">
      <c r="A217" s="189"/>
      <c r="B217" s="152" t="s">
        <v>37</v>
      </c>
      <c r="C217" s="149" t="s">
        <v>327</v>
      </c>
      <c r="D217" s="150">
        <v>240100050000</v>
      </c>
      <c r="E217" s="151">
        <v>1.2879166666666666</v>
      </c>
    </row>
    <row r="218" spans="1:5" x14ac:dyDescent="0.25">
      <c r="A218" s="189"/>
      <c r="B218" s="152" t="s">
        <v>37</v>
      </c>
      <c r="C218" s="149" t="s">
        <v>328</v>
      </c>
      <c r="D218" s="150">
        <v>240100050000</v>
      </c>
      <c r="E218" s="151">
        <v>10.943</v>
      </c>
    </row>
    <row r="219" spans="1:5" x14ac:dyDescent="0.25">
      <c r="A219" s="189"/>
      <c r="B219" s="152" t="s">
        <v>37</v>
      </c>
      <c r="C219" s="149">
        <v>41</v>
      </c>
      <c r="D219" s="150">
        <v>240100220000</v>
      </c>
      <c r="E219" s="151">
        <v>1.9916666666666666E-2</v>
      </c>
    </row>
    <row r="220" spans="1:5" x14ac:dyDescent="0.25">
      <c r="A220" s="189"/>
      <c r="B220" s="152" t="s">
        <v>37</v>
      </c>
      <c r="C220" s="149">
        <v>41</v>
      </c>
      <c r="D220" s="150">
        <v>240100220000</v>
      </c>
      <c r="E220" s="151">
        <v>4.9791666666666665E-3</v>
      </c>
    </row>
    <row r="221" spans="1:5" x14ac:dyDescent="0.25">
      <c r="A221" s="189"/>
      <c r="B221" s="152" t="s">
        <v>37</v>
      </c>
      <c r="C221" s="149">
        <v>41</v>
      </c>
      <c r="D221" s="150">
        <v>240100220000</v>
      </c>
      <c r="E221" s="151">
        <v>1.2447916666666666E-3</v>
      </c>
    </row>
    <row r="222" spans="1:5" x14ac:dyDescent="0.25">
      <c r="A222" s="189"/>
      <c r="B222" s="152" t="s">
        <v>37</v>
      </c>
      <c r="C222" s="149">
        <v>41</v>
      </c>
      <c r="D222" s="150">
        <v>240100220000</v>
      </c>
      <c r="E222" s="151">
        <v>1.2447916666666666E-3</v>
      </c>
    </row>
    <row r="223" spans="1:5" x14ac:dyDescent="0.25">
      <c r="A223" s="189"/>
      <c r="B223" s="152" t="s">
        <v>37</v>
      </c>
      <c r="C223" s="149">
        <v>41</v>
      </c>
      <c r="D223" s="150">
        <v>240100220000</v>
      </c>
      <c r="E223" s="151">
        <v>1.2447916666666666E-3</v>
      </c>
    </row>
    <row r="224" spans="1:5" x14ac:dyDescent="0.25">
      <c r="A224" s="189"/>
      <c r="B224" s="152" t="s">
        <v>37</v>
      </c>
      <c r="C224" s="149">
        <v>41</v>
      </c>
      <c r="D224" s="150">
        <v>240100220000</v>
      </c>
      <c r="E224" s="151">
        <v>1.2447916666666666E-3</v>
      </c>
    </row>
    <row r="225" spans="1:5" x14ac:dyDescent="0.25">
      <c r="A225" s="189"/>
      <c r="B225" s="152" t="s">
        <v>37</v>
      </c>
      <c r="C225" s="149">
        <v>41</v>
      </c>
      <c r="D225" s="150">
        <v>240100220000</v>
      </c>
      <c r="E225" s="151">
        <v>2.4895833333333332E-3</v>
      </c>
    </row>
    <row r="226" spans="1:5" x14ac:dyDescent="0.25">
      <c r="A226" s="189"/>
      <c r="B226" s="152" t="s">
        <v>37</v>
      </c>
      <c r="C226" s="149">
        <v>41</v>
      </c>
      <c r="D226" s="150">
        <v>240100220000</v>
      </c>
      <c r="E226" s="151">
        <v>2.4895833333333332E-3</v>
      </c>
    </row>
    <row r="227" spans="1:5" x14ac:dyDescent="0.25">
      <c r="A227" s="189"/>
      <c r="B227" s="152" t="s">
        <v>37</v>
      </c>
      <c r="C227" s="149">
        <v>41</v>
      </c>
      <c r="D227" s="150">
        <v>240100220000</v>
      </c>
      <c r="E227" s="151">
        <v>1.9916666666666666E-2</v>
      </c>
    </row>
    <row r="228" spans="1:5" x14ac:dyDescent="0.25">
      <c r="A228" s="189"/>
      <c r="B228" s="152" t="s">
        <v>37</v>
      </c>
      <c r="C228" s="149">
        <v>41</v>
      </c>
      <c r="D228" s="150">
        <v>240100220000</v>
      </c>
      <c r="E228" s="151">
        <v>1.9916666666666666E-2</v>
      </c>
    </row>
    <row r="229" spans="1:5" x14ac:dyDescent="0.25">
      <c r="A229" s="189"/>
      <c r="B229" s="152" t="s">
        <v>37</v>
      </c>
      <c r="C229" s="149">
        <v>41</v>
      </c>
      <c r="D229" s="150">
        <v>240100220000</v>
      </c>
      <c r="E229" s="151">
        <v>1.9916666666666666E-2</v>
      </c>
    </row>
    <row r="230" spans="1:5" x14ac:dyDescent="0.25">
      <c r="A230" s="189"/>
      <c r="B230" s="152" t="s">
        <v>37</v>
      </c>
      <c r="C230" s="149">
        <v>42</v>
      </c>
      <c r="D230" s="150">
        <v>240100210000</v>
      </c>
      <c r="E230" s="151">
        <v>1.002</v>
      </c>
    </row>
    <row r="231" spans="1:5" x14ac:dyDescent="0.25">
      <c r="A231" s="189"/>
      <c r="B231" s="152" t="s">
        <v>37</v>
      </c>
      <c r="C231" s="149">
        <v>43</v>
      </c>
      <c r="D231" s="150">
        <v>240100150000</v>
      </c>
      <c r="E231" s="151">
        <v>25.123000000000001</v>
      </c>
    </row>
    <row r="232" spans="1:5" x14ac:dyDescent="0.25">
      <c r="A232" s="189"/>
      <c r="B232" s="152" t="s">
        <v>37</v>
      </c>
      <c r="C232" s="149">
        <v>44</v>
      </c>
      <c r="D232" s="150">
        <v>240100060000</v>
      </c>
      <c r="E232" s="151">
        <v>0.35699999999999998</v>
      </c>
    </row>
    <row r="233" spans="1:5" x14ac:dyDescent="0.25">
      <c r="A233" s="189"/>
      <c r="B233" s="152" t="s">
        <v>37</v>
      </c>
      <c r="C233" s="149">
        <v>45</v>
      </c>
      <c r="D233" s="150">
        <v>240100190000</v>
      </c>
      <c r="E233" s="151">
        <v>0.71</v>
      </c>
    </row>
    <row r="234" spans="1:5" x14ac:dyDescent="0.25">
      <c r="A234" s="189"/>
      <c r="B234" s="152" t="s">
        <v>37</v>
      </c>
      <c r="C234" s="149" t="s">
        <v>330</v>
      </c>
      <c r="D234" s="150">
        <v>240100090000</v>
      </c>
      <c r="E234" s="151">
        <v>1.38625</v>
      </c>
    </row>
    <row r="235" spans="1:5" x14ac:dyDescent="0.25">
      <c r="A235" s="189"/>
      <c r="B235" s="152" t="s">
        <v>37</v>
      </c>
      <c r="C235" s="149" t="s">
        <v>329</v>
      </c>
      <c r="D235" s="150">
        <v>240100090000</v>
      </c>
      <c r="E235" s="151">
        <v>6.1837499999999999</v>
      </c>
    </row>
    <row r="236" spans="1:5" x14ac:dyDescent="0.25">
      <c r="A236" s="189"/>
      <c r="B236" s="152" t="s">
        <v>37</v>
      </c>
      <c r="C236" s="149" t="s">
        <v>331</v>
      </c>
      <c r="D236" s="150">
        <v>240100090000</v>
      </c>
      <c r="E236" s="151">
        <v>2.2360000000000002</v>
      </c>
    </row>
    <row r="237" spans="1:5" x14ac:dyDescent="0.25">
      <c r="A237" s="189"/>
      <c r="B237" s="152" t="s">
        <v>37</v>
      </c>
      <c r="C237" s="149">
        <v>47</v>
      </c>
      <c r="D237" s="150">
        <v>240100141000</v>
      </c>
      <c r="E237" s="151">
        <v>0.57999999999999996</v>
      </c>
    </row>
    <row r="238" spans="1:5" x14ac:dyDescent="0.25">
      <c r="A238" s="189"/>
      <c r="B238" s="152" t="s">
        <v>37</v>
      </c>
      <c r="C238" s="149">
        <v>48</v>
      </c>
      <c r="D238" s="150">
        <v>240100010000</v>
      </c>
      <c r="E238" s="151">
        <v>8.4906249999999989E-2</v>
      </c>
    </row>
    <row r="239" spans="1:5" x14ac:dyDescent="0.25">
      <c r="A239" s="189"/>
      <c r="B239" s="152" t="s">
        <v>37</v>
      </c>
      <c r="C239" s="149">
        <v>48</v>
      </c>
      <c r="D239" s="150">
        <v>240100010000</v>
      </c>
      <c r="E239" s="151">
        <v>8.4906249999999989E-2</v>
      </c>
    </row>
    <row r="240" spans="1:5" x14ac:dyDescent="0.25">
      <c r="A240" s="189"/>
      <c r="B240" s="152" t="s">
        <v>37</v>
      </c>
      <c r="C240" s="149">
        <v>48</v>
      </c>
      <c r="D240" s="150">
        <v>240100010000</v>
      </c>
      <c r="E240" s="151">
        <v>0.16981249999999998</v>
      </c>
    </row>
    <row r="241" spans="1:5" x14ac:dyDescent="0.25">
      <c r="A241" s="189"/>
      <c r="B241" s="152" t="s">
        <v>37</v>
      </c>
      <c r="C241" s="149">
        <v>48</v>
      </c>
      <c r="D241" s="150">
        <v>240100010000</v>
      </c>
      <c r="E241" s="151">
        <v>7.5968750000000002E-2</v>
      </c>
    </row>
    <row r="242" spans="1:5" x14ac:dyDescent="0.25">
      <c r="A242" s="189"/>
      <c r="B242" s="152" t="s">
        <v>37</v>
      </c>
      <c r="C242" s="149">
        <v>48</v>
      </c>
      <c r="D242" s="150">
        <v>240100010000</v>
      </c>
      <c r="E242" s="151">
        <v>7.5968750000000002E-2</v>
      </c>
    </row>
    <row r="243" spans="1:5" x14ac:dyDescent="0.25">
      <c r="A243" s="189"/>
      <c r="B243" s="152" t="s">
        <v>37</v>
      </c>
      <c r="C243" s="149">
        <v>48</v>
      </c>
      <c r="D243" s="150">
        <v>240100010000</v>
      </c>
      <c r="E243" s="151">
        <v>7.5968750000000002E-2</v>
      </c>
    </row>
    <row r="244" spans="1:5" x14ac:dyDescent="0.25">
      <c r="A244" s="189"/>
      <c r="B244" s="152" t="s">
        <v>37</v>
      </c>
      <c r="C244" s="149">
        <v>48</v>
      </c>
      <c r="D244" s="150">
        <v>240100010000</v>
      </c>
      <c r="E244" s="151">
        <v>7.5968750000000002E-2</v>
      </c>
    </row>
    <row r="245" spans="1:5" x14ac:dyDescent="0.25">
      <c r="A245" s="189"/>
      <c r="B245" s="152" t="s">
        <v>37</v>
      </c>
      <c r="C245" s="149">
        <v>49</v>
      </c>
      <c r="D245" s="150">
        <v>240100040000</v>
      </c>
      <c r="E245" s="151">
        <v>0.23949999999999999</v>
      </c>
    </row>
    <row r="246" spans="1:5" x14ac:dyDescent="0.25">
      <c r="A246" s="189"/>
      <c r="B246" s="152" t="s">
        <v>37</v>
      </c>
      <c r="C246" s="149">
        <v>49</v>
      </c>
      <c r="D246" s="150">
        <v>240100040000</v>
      </c>
      <c r="E246" s="151">
        <v>4.9895833333333334E-2</v>
      </c>
    </row>
    <row r="247" spans="1:5" x14ac:dyDescent="0.25">
      <c r="A247" s="189"/>
      <c r="B247" s="152" t="s">
        <v>37</v>
      </c>
      <c r="C247" s="149">
        <v>50</v>
      </c>
      <c r="D247" s="150">
        <v>240100020000</v>
      </c>
      <c r="E247" s="151">
        <v>0.52100000000000002</v>
      </c>
    </row>
    <row r="248" spans="1:5" x14ac:dyDescent="0.25">
      <c r="A248" s="189"/>
      <c r="B248" s="152" t="s">
        <v>37</v>
      </c>
      <c r="C248" s="149">
        <v>51</v>
      </c>
      <c r="D248" s="150">
        <v>240100180000</v>
      </c>
      <c r="E248" s="151">
        <v>7.9625000000000015E-2</v>
      </c>
    </row>
    <row r="249" spans="1:5" x14ac:dyDescent="0.25">
      <c r="A249" s="189"/>
      <c r="B249" s="152" t="s">
        <v>37</v>
      </c>
      <c r="C249" s="149">
        <v>51</v>
      </c>
      <c r="D249" s="150">
        <v>240100180000</v>
      </c>
      <c r="E249" s="151">
        <v>7.9625000000000015E-2</v>
      </c>
    </row>
    <row r="250" spans="1:5" x14ac:dyDescent="0.25">
      <c r="A250" s="189"/>
      <c r="B250" s="152" t="s">
        <v>37</v>
      </c>
      <c r="C250" s="149">
        <v>51</v>
      </c>
      <c r="D250" s="150">
        <v>240100180000</v>
      </c>
      <c r="E250" s="151">
        <v>5.6875000000000009E-2</v>
      </c>
    </row>
    <row r="251" spans="1:5" x14ac:dyDescent="0.25">
      <c r="A251" s="189"/>
      <c r="B251" s="152" t="s">
        <v>37</v>
      </c>
      <c r="C251" s="149">
        <v>51</v>
      </c>
      <c r="D251" s="150">
        <v>240100180000</v>
      </c>
      <c r="E251" s="151">
        <v>5.6875000000000009E-2</v>
      </c>
    </row>
    <row r="252" spans="1:5" x14ac:dyDescent="0.25">
      <c r="A252" s="189" t="s">
        <v>451</v>
      </c>
      <c r="B252" s="152" t="s">
        <v>37</v>
      </c>
      <c r="C252" s="149">
        <v>1</v>
      </c>
      <c r="D252" s="150" t="s">
        <v>333</v>
      </c>
      <c r="E252" s="151">
        <v>2.8864999999999998</v>
      </c>
    </row>
    <row r="253" spans="1:5" x14ac:dyDescent="0.25">
      <c r="A253" s="189"/>
      <c r="B253" s="152" t="s">
        <v>37</v>
      </c>
      <c r="C253" s="149">
        <v>1</v>
      </c>
      <c r="D253" s="150" t="s">
        <v>333</v>
      </c>
      <c r="E253" s="151">
        <v>2.8864999999999998</v>
      </c>
    </row>
    <row r="254" spans="1:5" x14ac:dyDescent="0.25">
      <c r="A254" s="189"/>
      <c r="B254" s="152" t="s">
        <v>37</v>
      </c>
      <c r="C254" s="149">
        <v>32</v>
      </c>
      <c r="D254" s="150">
        <v>240050180000</v>
      </c>
      <c r="E254" s="151">
        <v>0.39900000000000002</v>
      </c>
    </row>
    <row r="256" spans="1:5" x14ac:dyDescent="0.25">
      <c r="A256" s="190" t="s">
        <v>452</v>
      </c>
      <c r="B256" s="190"/>
      <c r="C256" s="190"/>
      <c r="D256" s="190"/>
      <c r="E256" s="190"/>
    </row>
    <row r="257" spans="1:5" ht="31.5" x14ac:dyDescent="0.25">
      <c r="A257" s="138" t="s">
        <v>447</v>
      </c>
      <c r="B257" s="139" t="s">
        <v>8</v>
      </c>
      <c r="C257" s="139" t="s">
        <v>5</v>
      </c>
      <c r="D257" s="140" t="s">
        <v>322</v>
      </c>
      <c r="E257" s="141" t="s">
        <v>321</v>
      </c>
    </row>
    <row r="258" spans="1:5" x14ac:dyDescent="0.25">
      <c r="A258" s="203" t="s">
        <v>592</v>
      </c>
      <c r="B258" s="203" t="s">
        <v>44</v>
      </c>
      <c r="C258" s="131">
        <v>19</v>
      </c>
      <c r="D258" s="204" t="s">
        <v>364</v>
      </c>
      <c r="E258" s="133">
        <v>3.2683333333333331</v>
      </c>
    </row>
    <row r="259" spans="1:5" x14ac:dyDescent="0.25">
      <c r="A259" s="203" t="s">
        <v>363</v>
      </c>
      <c r="B259" s="203" t="s">
        <v>44</v>
      </c>
      <c r="C259" s="131">
        <v>19</v>
      </c>
      <c r="D259" s="204" t="s">
        <v>364</v>
      </c>
      <c r="E259" s="133">
        <v>3.2683333333333331</v>
      </c>
    </row>
    <row r="260" spans="1:5" x14ac:dyDescent="0.25">
      <c r="A260" s="203" t="s">
        <v>592</v>
      </c>
      <c r="B260" s="203" t="s">
        <v>44</v>
      </c>
      <c r="C260" s="131">
        <v>20</v>
      </c>
      <c r="D260" s="205" t="s">
        <v>365</v>
      </c>
      <c r="E260" s="133">
        <v>3.833333333333333E-2</v>
      </c>
    </row>
    <row r="261" spans="1:5" x14ac:dyDescent="0.25">
      <c r="A261" s="203" t="s">
        <v>363</v>
      </c>
      <c r="B261" s="203" t="s">
        <v>44</v>
      </c>
      <c r="C261" s="131">
        <v>20</v>
      </c>
      <c r="D261" s="205" t="s">
        <v>365</v>
      </c>
      <c r="E261" s="133">
        <v>3.833333333333333E-2</v>
      </c>
    </row>
    <row r="262" spans="1:5" x14ac:dyDescent="0.25">
      <c r="A262" s="203" t="s">
        <v>592</v>
      </c>
      <c r="B262" s="203" t="s">
        <v>44</v>
      </c>
      <c r="C262" s="131">
        <v>21</v>
      </c>
      <c r="D262" s="205" t="s">
        <v>366</v>
      </c>
      <c r="E262" s="133">
        <v>0.15316666666666667</v>
      </c>
    </row>
    <row r="263" spans="1:5" x14ac:dyDescent="0.25">
      <c r="A263" s="203" t="s">
        <v>363</v>
      </c>
      <c r="B263" s="203" t="s">
        <v>44</v>
      </c>
      <c r="C263" s="131">
        <v>21</v>
      </c>
      <c r="D263" s="205" t="s">
        <v>366</v>
      </c>
      <c r="E263" s="133">
        <v>0.15316666666666667</v>
      </c>
    </row>
    <row r="264" spans="1:5" x14ac:dyDescent="0.25">
      <c r="A264" s="203" t="s">
        <v>592</v>
      </c>
      <c r="B264" s="203" t="s">
        <v>44</v>
      </c>
      <c r="C264" s="131">
        <v>24</v>
      </c>
      <c r="D264" s="204">
        <v>240040110000</v>
      </c>
      <c r="E264" s="133">
        <v>1.210901</v>
      </c>
    </row>
    <row r="265" spans="1:5" x14ac:dyDescent="0.25">
      <c r="A265" s="203" t="s">
        <v>363</v>
      </c>
      <c r="B265" s="203" t="s">
        <v>44</v>
      </c>
      <c r="C265" s="131">
        <v>24</v>
      </c>
      <c r="D265" s="204">
        <v>240040110000</v>
      </c>
      <c r="E265" s="133">
        <v>1.210901</v>
      </c>
    </row>
    <row r="266" spans="1:5" x14ac:dyDescent="0.25">
      <c r="A266" s="153" t="s">
        <v>453</v>
      </c>
      <c r="B266" s="153" t="s">
        <v>44</v>
      </c>
      <c r="C266" s="164">
        <v>24</v>
      </c>
      <c r="D266" s="160">
        <v>240040110000</v>
      </c>
      <c r="E266" s="165">
        <v>1.5590999999999999</v>
      </c>
    </row>
    <row r="267" spans="1:5" x14ac:dyDescent="0.25">
      <c r="A267" s="153" t="s">
        <v>454</v>
      </c>
      <c r="B267" s="153" t="s">
        <v>44</v>
      </c>
      <c r="C267" s="164">
        <v>24</v>
      </c>
      <c r="D267" s="160">
        <v>240040110000</v>
      </c>
      <c r="E267" s="165">
        <v>0.77954999999999997</v>
      </c>
    </row>
    <row r="268" spans="1:5" x14ac:dyDescent="0.25">
      <c r="A268" s="153" t="s">
        <v>455</v>
      </c>
      <c r="B268" s="153" t="s">
        <v>44</v>
      </c>
      <c r="C268" s="164">
        <v>24</v>
      </c>
      <c r="D268" s="160">
        <v>240040110000</v>
      </c>
      <c r="E268" s="165">
        <v>0.77954999999999997</v>
      </c>
    </row>
    <row r="269" spans="1:5" x14ac:dyDescent="0.25">
      <c r="A269" s="154" t="s">
        <v>456</v>
      </c>
      <c r="B269" s="154" t="s">
        <v>37</v>
      </c>
      <c r="C269" s="156">
        <v>25</v>
      </c>
      <c r="D269" s="161" t="s">
        <v>370</v>
      </c>
      <c r="E269" s="165">
        <v>18.181999999999999</v>
      </c>
    </row>
    <row r="270" spans="1:5" x14ac:dyDescent="0.25">
      <c r="A270" s="154" t="s">
        <v>457</v>
      </c>
      <c r="B270" s="159" t="s">
        <v>44</v>
      </c>
      <c r="C270" s="156">
        <v>26</v>
      </c>
      <c r="D270" s="161" t="s">
        <v>584</v>
      </c>
      <c r="E270" s="165">
        <v>2.0470000000000002</v>
      </c>
    </row>
    <row r="271" spans="1:5" x14ac:dyDescent="0.25">
      <c r="A271" s="154" t="s">
        <v>458</v>
      </c>
      <c r="B271" s="154" t="s">
        <v>37</v>
      </c>
      <c r="C271" s="156">
        <v>27</v>
      </c>
      <c r="D271" s="161" t="s">
        <v>371</v>
      </c>
      <c r="E271" s="165">
        <v>9.1359999999999992</v>
      </c>
    </row>
    <row r="272" spans="1:5" x14ac:dyDescent="0.25">
      <c r="A272" s="154" t="s">
        <v>459</v>
      </c>
      <c r="B272" s="159" t="s">
        <v>44</v>
      </c>
      <c r="C272" s="156">
        <v>28</v>
      </c>
      <c r="D272" s="162" t="s">
        <v>585</v>
      </c>
      <c r="E272" s="165">
        <v>21.943000000000001</v>
      </c>
    </row>
    <row r="273" spans="1:5" x14ac:dyDescent="0.25">
      <c r="A273" s="155" t="s">
        <v>460</v>
      </c>
      <c r="B273" s="159" t="s">
        <v>44</v>
      </c>
      <c r="C273" s="185">
        <v>29</v>
      </c>
      <c r="D273" s="191" t="s">
        <v>586</v>
      </c>
      <c r="E273" s="180">
        <v>16.838000000000001</v>
      </c>
    </row>
    <row r="274" spans="1:5" x14ac:dyDescent="0.25">
      <c r="A274" s="156" t="s">
        <v>461</v>
      </c>
      <c r="B274" s="159" t="s">
        <v>44</v>
      </c>
      <c r="C274" s="186"/>
      <c r="D274" s="192"/>
      <c r="E274" s="181"/>
    </row>
    <row r="275" spans="1:5" x14ac:dyDescent="0.25">
      <c r="A275" s="156" t="s">
        <v>462</v>
      </c>
      <c r="B275" s="159" t="s">
        <v>37</v>
      </c>
      <c r="C275" s="186"/>
      <c r="D275" s="192"/>
      <c r="E275" s="181"/>
    </row>
    <row r="276" spans="1:5" x14ac:dyDescent="0.25">
      <c r="A276" s="156" t="s">
        <v>463</v>
      </c>
      <c r="B276" s="159" t="s">
        <v>44</v>
      </c>
      <c r="C276" s="186"/>
      <c r="D276" s="192"/>
      <c r="E276" s="181"/>
    </row>
    <row r="277" spans="1:5" x14ac:dyDescent="0.25">
      <c r="A277" s="156" t="s">
        <v>464</v>
      </c>
      <c r="B277" s="154" t="s">
        <v>37</v>
      </c>
      <c r="C277" s="186"/>
      <c r="D277" s="192"/>
      <c r="E277" s="181"/>
    </row>
    <row r="278" spans="1:5" x14ac:dyDescent="0.25">
      <c r="A278" s="156" t="s">
        <v>465</v>
      </c>
      <c r="B278" s="159" t="s">
        <v>44</v>
      </c>
      <c r="C278" s="186"/>
      <c r="D278" s="192"/>
      <c r="E278" s="181"/>
    </row>
    <row r="279" spans="1:5" x14ac:dyDescent="0.25">
      <c r="A279" s="155" t="s">
        <v>466</v>
      </c>
      <c r="B279" s="159" t="s">
        <v>44</v>
      </c>
      <c r="C279" s="186"/>
      <c r="D279" s="192"/>
      <c r="E279" s="181"/>
    </row>
    <row r="280" spans="1:5" x14ac:dyDescent="0.25">
      <c r="A280" s="156" t="s">
        <v>467</v>
      </c>
      <c r="B280" s="159" t="s">
        <v>44</v>
      </c>
      <c r="C280" s="186"/>
      <c r="D280" s="192"/>
      <c r="E280" s="181"/>
    </row>
    <row r="281" spans="1:5" x14ac:dyDescent="0.25">
      <c r="A281" s="156" t="s">
        <v>468</v>
      </c>
      <c r="B281" s="159" t="s">
        <v>44</v>
      </c>
      <c r="C281" s="186"/>
      <c r="D281" s="192"/>
      <c r="E281" s="181"/>
    </row>
    <row r="282" spans="1:5" x14ac:dyDescent="0.25">
      <c r="A282" s="135" t="s">
        <v>372</v>
      </c>
      <c r="B282" s="159" t="s">
        <v>37</v>
      </c>
      <c r="C282" s="186"/>
      <c r="D282" s="192"/>
      <c r="E282" s="181"/>
    </row>
    <row r="283" spans="1:5" ht="31.5" x14ac:dyDescent="0.25">
      <c r="A283" s="157" t="s">
        <v>469</v>
      </c>
      <c r="B283" s="159" t="s">
        <v>44</v>
      </c>
      <c r="C283" s="186"/>
      <c r="D283" s="192"/>
      <c r="E283" s="181"/>
    </row>
    <row r="284" spans="1:5" x14ac:dyDescent="0.25">
      <c r="A284" s="156" t="s">
        <v>470</v>
      </c>
      <c r="B284" s="159" t="s">
        <v>44</v>
      </c>
      <c r="C284" s="186"/>
      <c r="D284" s="192"/>
      <c r="E284" s="181"/>
    </row>
    <row r="285" spans="1:5" x14ac:dyDescent="0.25">
      <c r="A285" s="156" t="s">
        <v>471</v>
      </c>
      <c r="B285" s="159" t="s">
        <v>44</v>
      </c>
      <c r="C285" s="187"/>
      <c r="D285" s="193"/>
      <c r="E285" s="182"/>
    </row>
    <row r="286" spans="1:5" x14ac:dyDescent="0.25">
      <c r="A286" s="158" t="s">
        <v>373</v>
      </c>
      <c r="B286" s="154" t="s">
        <v>37</v>
      </c>
      <c r="C286" s="156" t="s">
        <v>325</v>
      </c>
      <c r="D286" s="163" t="s">
        <v>587</v>
      </c>
      <c r="E286" s="165">
        <v>7.7949999999999999</v>
      </c>
    </row>
    <row r="287" spans="1:5" x14ac:dyDescent="0.25">
      <c r="A287" s="206" t="s">
        <v>593</v>
      </c>
      <c r="B287" s="129" t="s">
        <v>37</v>
      </c>
      <c r="C287" s="135">
        <v>35</v>
      </c>
      <c r="D287" s="207" t="s">
        <v>594</v>
      </c>
      <c r="E287" s="208">
        <v>2.1999999999999999E-2</v>
      </c>
    </row>
    <row r="288" spans="1:5" x14ac:dyDescent="0.25">
      <c r="A288" s="154" t="s">
        <v>472</v>
      </c>
      <c r="B288" s="154" t="s">
        <v>44</v>
      </c>
      <c r="C288" s="188" t="s">
        <v>327</v>
      </c>
      <c r="D288" s="183" t="s">
        <v>588</v>
      </c>
      <c r="E288" s="180">
        <v>15.455</v>
      </c>
    </row>
    <row r="289" spans="1:5" x14ac:dyDescent="0.25">
      <c r="A289" s="154" t="s">
        <v>473</v>
      </c>
      <c r="B289" s="154" t="s">
        <v>44</v>
      </c>
      <c r="C289" s="188"/>
      <c r="D289" s="183"/>
      <c r="E289" s="181"/>
    </row>
    <row r="290" spans="1:5" x14ac:dyDescent="0.25">
      <c r="A290" s="154" t="s">
        <v>474</v>
      </c>
      <c r="B290" s="154" t="s">
        <v>44</v>
      </c>
      <c r="C290" s="188"/>
      <c r="D290" s="183"/>
      <c r="E290" s="181"/>
    </row>
    <row r="291" spans="1:5" x14ac:dyDescent="0.25">
      <c r="A291" s="154" t="s">
        <v>475</v>
      </c>
      <c r="B291" s="154" t="s">
        <v>44</v>
      </c>
      <c r="C291" s="188"/>
      <c r="D291" s="183"/>
      <c r="E291" s="181"/>
    </row>
    <row r="292" spans="1:5" x14ac:dyDescent="0.25">
      <c r="A292" s="154" t="s">
        <v>476</v>
      </c>
      <c r="B292" s="154" t="s">
        <v>44</v>
      </c>
      <c r="C292" s="188"/>
      <c r="D292" s="183"/>
      <c r="E292" s="181"/>
    </row>
    <row r="293" spans="1:5" x14ac:dyDescent="0.25">
      <c r="A293" s="154" t="s">
        <v>477</v>
      </c>
      <c r="B293" s="154" t="s">
        <v>44</v>
      </c>
      <c r="C293" s="188"/>
      <c r="D293" s="183"/>
      <c r="E293" s="181"/>
    </row>
    <row r="294" spans="1:5" x14ac:dyDescent="0.25">
      <c r="A294" s="154" t="s">
        <v>478</v>
      </c>
      <c r="B294" s="154" t="s">
        <v>44</v>
      </c>
      <c r="C294" s="188"/>
      <c r="D294" s="183"/>
      <c r="E294" s="181"/>
    </row>
    <row r="295" spans="1:5" x14ac:dyDescent="0.25">
      <c r="A295" s="154" t="s">
        <v>479</v>
      </c>
      <c r="B295" s="154" t="s">
        <v>44</v>
      </c>
      <c r="C295" s="188"/>
      <c r="D295" s="183"/>
      <c r="E295" s="181"/>
    </row>
    <row r="296" spans="1:5" x14ac:dyDescent="0.25">
      <c r="A296" s="154" t="s">
        <v>480</v>
      </c>
      <c r="B296" s="154" t="s">
        <v>44</v>
      </c>
      <c r="C296" s="188"/>
      <c r="D296" s="183"/>
      <c r="E296" s="181"/>
    </row>
    <row r="297" spans="1:5" x14ac:dyDescent="0.25">
      <c r="A297" s="154" t="s">
        <v>481</v>
      </c>
      <c r="B297" s="154" t="s">
        <v>44</v>
      </c>
      <c r="C297" s="188"/>
      <c r="D297" s="183"/>
      <c r="E297" s="181"/>
    </row>
    <row r="298" spans="1:5" x14ac:dyDescent="0.25">
      <c r="A298" s="154" t="s">
        <v>482</v>
      </c>
      <c r="B298" s="154" t="s">
        <v>44</v>
      </c>
      <c r="C298" s="188"/>
      <c r="D298" s="183"/>
      <c r="E298" s="181"/>
    </row>
    <row r="299" spans="1:5" x14ac:dyDescent="0.25">
      <c r="A299" s="156" t="s">
        <v>483</v>
      </c>
      <c r="B299" s="154" t="s">
        <v>37</v>
      </c>
      <c r="C299" s="188"/>
      <c r="D299" s="183"/>
      <c r="E299" s="181"/>
    </row>
    <row r="300" spans="1:5" x14ac:dyDescent="0.25">
      <c r="A300" s="154" t="s">
        <v>484</v>
      </c>
      <c r="B300" s="154" t="s">
        <v>44</v>
      </c>
      <c r="C300" s="188"/>
      <c r="D300" s="183"/>
      <c r="E300" s="181"/>
    </row>
    <row r="301" spans="1:5" x14ac:dyDescent="0.25">
      <c r="A301" s="154" t="s">
        <v>485</v>
      </c>
      <c r="B301" s="154" t="s">
        <v>44</v>
      </c>
      <c r="C301" s="188"/>
      <c r="D301" s="183"/>
      <c r="E301" s="181"/>
    </row>
    <row r="302" spans="1:5" x14ac:dyDescent="0.25">
      <c r="A302" s="154" t="s">
        <v>486</v>
      </c>
      <c r="B302" s="154" t="s">
        <v>44</v>
      </c>
      <c r="C302" s="188"/>
      <c r="D302" s="183"/>
      <c r="E302" s="181"/>
    </row>
    <row r="303" spans="1:5" x14ac:dyDescent="0.25">
      <c r="A303" s="154" t="s">
        <v>487</v>
      </c>
      <c r="B303" s="154" t="s">
        <v>44</v>
      </c>
      <c r="C303" s="188"/>
      <c r="D303" s="183"/>
      <c r="E303" s="181"/>
    </row>
    <row r="304" spans="1:5" x14ac:dyDescent="0.25">
      <c r="A304" s="154" t="s">
        <v>488</v>
      </c>
      <c r="B304" s="154" t="s">
        <v>44</v>
      </c>
      <c r="C304" s="188"/>
      <c r="D304" s="183"/>
      <c r="E304" s="181"/>
    </row>
    <row r="305" spans="1:5" x14ac:dyDescent="0.25">
      <c r="A305" s="154" t="s">
        <v>489</v>
      </c>
      <c r="B305" s="154" t="s">
        <v>44</v>
      </c>
      <c r="C305" s="188"/>
      <c r="D305" s="183"/>
      <c r="E305" s="181"/>
    </row>
    <row r="306" spans="1:5" x14ac:dyDescent="0.25">
      <c r="A306" s="154" t="s">
        <v>490</v>
      </c>
      <c r="B306" s="154" t="s">
        <v>44</v>
      </c>
      <c r="C306" s="188"/>
      <c r="D306" s="183"/>
      <c r="E306" s="181"/>
    </row>
    <row r="307" spans="1:5" x14ac:dyDescent="0.25">
      <c r="A307" s="154" t="s">
        <v>491</v>
      </c>
      <c r="B307" s="154" t="s">
        <v>44</v>
      </c>
      <c r="C307" s="188"/>
      <c r="D307" s="183"/>
      <c r="E307" s="181"/>
    </row>
    <row r="308" spans="1:5" x14ac:dyDescent="0.25">
      <c r="A308" s="154" t="s">
        <v>492</v>
      </c>
      <c r="B308" s="159" t="s">
        <v>44</v>
      </c>
      <c r="C308" s="188"/>
      <c r="D308" s="183"/>
      <c r="E308" s="181"/>
    </row>
    <row r="309" spans="1:5" x14ac:dyDescent="0.25">
      <c r="A309" s="154" t="s">
        <v>493</v>
      </c>
      <c r="B309" s="154" t="s">
        <v>44</v>
      </c>
      <c r="C309" s="188"/>
      <c r="D309" s="183"/>
      <c r="E309" s="181"/>
    </row>
    <row r="310" spans="1:5" x14ac:dyDescent="0.25">
      <c r="A310" s="154" t="s">
        <v>494</v>
      </c>
      <c r="B310" s="154" t="s">
        <v>44</v>
      </c>
      <c r="C310" s="188"/>
      <c r="D310" s="183"/>
      <c r="E310" s="181"/>
    </row>
    <row r="311" spans="1:5" x14ac:dyDescent="0.25">
      <c r="A311" s="154" t="s">
        <v>495</v>
      </c>
      <c r="B311" s="154" t="s">
        <v>44</v>
      </c>
      <c r="C311" s="188"/>
      <c r="D311" s="183"/>
      <c r="E311" s="181"/>
    </row>
    <row r="312" spans="1:5" x14ac:dyDescent="0.25">
      <c r="A312" s="154" t="s">
        <v>496</v>
      </c>
      <c r="B312" s="154" t="s">
        <v>44</v>
      </c>
      <c r="C312" s="188"/>
      <c r="D312" s="183"/>
      <c r="E312" s="181"/>
    </row>
    <row r="313" spans="1:5" x14ac:dyDescent="0.25">
      <c r="A313" s="154" t="s">
        <v>497</v>
      </c>
      <c r="B313" s="154" t="s">
        <v>44</v>
      </c>
      <c r="C313" s="188"/>
      <c r="D313" s="183"/>
      <c r="E313" s="181"/>
    </row>
    <row r="314" spans="1:5" x14ac:dyDescent="0.25">
      <c r="A314" s="154" t="s">
        <v>498</v>
      </c>
      <c r="B314" s="154" t="s">
        <v>44</v>
      </c>
      <c r="C314" s="188"/>
      <c r="D314" s="183"/>
      <c r="E314" s="181"/>
    </row>
    <row r="315" spans="1:5" x14ac:dyDescent="0.25">
      <c r="A315" s="154" t="s">
        <v>499</v>
      </c>
      <c r="B315" s="154" t="s">
        <v>44</v>
      </c>
      <c r="C315" s="188"/>
      <c r="D315" s="183"/>
      <c r="E315" s="181"/>
    </row>
    <row r="316" spans="1:5" x14ac:dyDescent="0.25">
      <c r="A316" s="154" t="s">
        <v>500</v>
      </c>
      <c r="B316" s="154" t="s">
        <v>37</v>
      </c>
      <c r="C316" s="188"/>
      <c r="D316" s="183"/>
      <c r="E316" s="181"/>
    </row>
    <row r="317" spans="1:5" x14ac:dyDescent="0.25">
      <c r="A317" s="154" t="s">
        <v>501</v>
      </c>
      <c r="B317" s="154" t="s">
        <v>44</v>
      </c>
      <c r="C317" s="188"/>
      <c r="D317" s="183"/>
      <c r="E317" s="182"/>
    </row>
    <row r="318" spans="1:5" x14ac:dyDescent="0.25">
      <c r="A318" s="154" t="s">
        <v>472</v>
      </c>
      <c r="B318" s="154" t="s">
        <v>44</v>
      </c>
      <c r="C318" s="188">
        <v>41</v>
      </c>
      <c r="D318" s="183" t="s">
        <v>589</v>
      </c>
      <c r="E318" s="180">
        <v>0.23899999999999999</v>
      </c>
    </row>
    <row r="319" spans="1:5" x14ac:dyDescent="0.25">
      <c r="A319" s="154" t="s">
        <v>473</v>
      </c>
      <c r="B319" s="154" t="s">
        <v>44</v>
      </c>
      <c r="C319" s="188"/>
      <c r="D319" s="183"/>
      <c r="E319" s="181"/>
    </row>
    <row r="320" spans="1:5" x14ac:dyDescent="0.25">
      <c r="A320" s="154" t="s">
        <v>474</v>
      </c>
      <c r="B320" s="154" t="s">
        <v>44</v>
      </c>
      <c r="C320" s="188"/>
      <c r="D320" s="183"/>
      <c r="E320" s="181"/>
    </row>
    <row r="321" spans="1:5" x14ac:dyDescent="0.25">
      <c r="A321" s="154" t="s">
        <v>475</v>
      </c>
      <c r="B321" s="154" t="s">
        <v>44</v>
      </c>
      <c r="C321" s="188"/>
      <c r="D321" s="183"/>
      <c r="E321" s="181"/>
    </row>
    <row r="322" spans="1:5" x14ac:dyDescent="0.25">
      <c r="A322" s="154" t="s">
        <v>476</v>
      </c>
      <c r="B322" s="154" t="s">
        <v>44</v>
      </c>
      <c r="C322" s="188"/>
      <c r="D322" s="183"/>
      <c r="E322" s="181"/>
    </row>
    <row r="323" spans="1:5" x14ac:dyDescent="0.25">
      <c r="A323" s="154" t="s">
        <v>477</v>
      </c>
      <c r="B323" s="154" t="s">
        <v>44</v>
      </c>
      <c r="C323" s="188"/>
      <c r="D323" s="183"/>
      <c r="E323" s="181"/>
    </row>
    <row r="324" spans="1:5" x14ac:dyDescent="0.25">
      <c r="A324" s="154" t="s">
        <v>478</v>
      </c>
      <c r="B324" s="154" t="s">
        <v>44</v>
      </c>
      <c r="C324" s="188"/>
      <c r="D324" s="183"/>
      <c r="E324" s="181"/>
    </row>
    <row r="325" spans="1:5" x14ac:dyDescent="0.25">
      <c r="A325" s="154" t="s">
        <v>479</v>
      </c>
      <c r="B325" s="154" t="s">
        <v>44</v>
      </c>
      <c r="C325" s="188"/>
      <c r="D325" s="183"/>
      <c r="E325" s="181"/>
    </row>
    <row r="326" spans="1:5" x14ac:dyDescent="0.25">
      <c r="A326" s="154" t="s">
        <v>480</v>
      </c>
      <c r="B326" s="154" t="s">
        <v>44</v>
      </c>
      <c r="C326" s="188"/>
      <c r="D326" s="183"/>
      <c r="E326" s="181"/>
    </row>
    <row r="327" spans="1:5" x14ac:dyDescent="0.25">
      <c r="A327" s="154" t="s">
        <v>481</v>
      </c>
      <c r="B327" s="154" t="s">
        <v>44</v>
      </c>
      <c r="C327" s="188"/>
      <c r="D327" s="183"/>
      <c r="E327" s="181"/>
    </row>
    <row r="328" spans="1:5" x14ac:dyDescent="0.25">
      <c r="A328" s="154" t="s">
        <v>482</v>
      </c>
      <c r="B328" s="154" t="s">
        <v>44</v>
      </c>
      <c r="C328" s="188"/>
      <c r="D328" s="183"/>
      <c r="E328" s="181"/>
    </row>
    <row r="329" spans="1:5" x14ac:dyDescent="0.25">
      <c r="A329" s="154" t="s">
        <v>484</v>
      </c>
      <c r="B329" s="154" t="s">
        <v>44</v>
      </c>
      <c r="C329" s="188"/>
      <c r="D329" s="183"/>
      <c r="E329" s="181"/>
    </row>
    <row r="330" spans="1:5" x14ac:dyDescent="0.25">
      <c r="A330" s="154" t="s">
        <v>485</v>
      </c>
      <c r="B330" s="154" t="s">
        <v>44</v>
      </c>
      <c r="C330" s="188"/>
      <c r="D330" s="183"/>
      <c r="E330" s="181"/>
    </row>
    <row r="331" spans="1:5" x14ac:dyDescent="0.25">
      <c r="A331" s="154" t="s">
        <v>486</v>
      </c>
      <c r="B331" s="154" t="s">
        <v>44</v>
      </c>
      <c r="C331" s="188"/>
      <c r="D331" s="183"/>
      <c r="E331" s="181"/>
    </row>
    <row r="332" spans="1:5" x14ac:dyDescent="0.25">
      <c r="A332" s="154" t="s">
        <v>487</v>
      </c>
      <c r="B332" s="154" t="s">
        <v>44</v>
      </c>
      <c r="C332" s="188"/>
      <c r="D332" s="183"/>
      <c r="E332" s="181"/>
    </row>
    <row r="333" spans="1:5" x14ac:dyDescent="0.25">
      <c r="A333" s="154" t="s">
        <v>488</v>
      </c>
      <c r="B333" s="154" t="s">
        <v>44</v>
      </c>
      <c r="C333" s="188"/>
      <c r="D333" s="183"/>
      <c r="E333" s="181"/>
    </row>
    <row r="334" spans="1:5" x14ac:dyDescent="0.25">
      <c r="A334" s="154" t="s">
        <v>489</v>
      </c>
      <c r="B334" s="154" t="s">
        <v>44</v>
      </c>
      <c r="C334" s="188"/>
      <c r="D334" s="183"/>
      <c r="E334" s="181"/>
    </row>
    <row r="335" spans="1:5" x14ac:dyDescent="0.25">
      <c r="A335" s="154" t="s">
        <v>490</v>
      </c>
      <c r="B335" s="154" t="s">
        <v>44</v>
      </c>
      <c r="C335" s="188"/>
      <c r="D335" s="183"/>
      <c r="E335" s="181"/>
    </row>
    <row r="336" spans="1:5" x14ac:dyDescent="0.25">
      <c r="A336" s="154" t="s">
        <v>491</v>
      </c>
      <c r="B336" s="154" t="s">
        <v>44</v>
      </c>
      <c r="C336" s="188"/>
      <c r="D336" s="183"/>
      <c r="E336" s="181"/>
    </row>
    <row r="337" spans="1:5" x14ac:dyDescent="0.25">
      <c r="A337" s="154" t="s">
        <v>493</v>
      </c>
      <c r="B337" s="154" t="s">
        <v>44</v>
      </c>
      <c r="C337" s="188"/>
      <c r="D337" s="183"/>
      <c r="E337" s="181"/>
    </row>
    <row r="338" spans="1:5" x14ac:dyDescent="0.25">
      <c r="A338" s="154" t="s">
        <v>494</v>
      </c>
      <c r="B338" s="154" t="s">
        <v>44</v>
      </c>
      <c r="C338" s="188"/>
      <c r="D338" s="183"/>
      <c r="E338" s="181"/>
    </row>
    <row r="339" spans="1:5" x14ac:dyDescent="0.25">
      <c r="A339" s="154" t="s">
        <v>495</v>
      </c>
      <c r="B339" s="154" t="s">
        <v>44</v>
      </c>
      <c r="C339" s="188"/>
      <c r="D339" s="183"/>
      <c r="E339" s="181"/>
    </row>
    <row r="340" spans="1:5" x14ac:dyDescent="0.25">
      <c r="A340" s="154" t="s">
        <v>496</v>
      </c>
      <c r="B340" s="154" t="s">
        <v>44</v>
      </c>
      <c r="C340" s="188"/>
      <c r="D340" s="183"/>
      <c r="E340" s="181"/>
    </row>
    <row r="341" spans="1:5" x14ac:dyDescent="0.25">
      <c r="A341" s="154" t="s">
        <v>497</v>
      </c>
      <c r="B341" s="154" t="s">
        <v>44</v>
      </c>
      <c r="C341" s="188"/>
      <c r="D341" s="183"/>
      <c r="E341" s="181"/>
    </row>
    <row r="342" spans="1:5" x14ac:dyDescent="0.25">
      <c r="A342" s="154" t="s">
        <v>498</v>
      </c>
      <c r="B342" s="154" t="s">
        <v>44</v>
      </c>
      <c r="C342" s="188"/>
      <c r="D342" s="183"/>
      <c r="E342" s="181"/>
    </row>
    <row r="343" spans="1:5" x14ac:dyDescent="0.25">
      <c r="A343" s="154" t="s">
        <v>499</v>
      </c>
      <c r="B343" s="154" t="s">
        <v>44</v>
      </c>
      <c r="C343" s="188"/>
      <c r="D343" s="183"/>
      <c r="E343" s="181"/>
    </row>
    <row r="344" spans="1:5" x14ac:dyDescent="0.25">
      <c r="A344" s="154" t="s">
        <v>500</v>
      </c>
      <c r="B344" s="154" t="s">
        <v>37</v>
      </c>
      <c r="C344" s="188"/>
      <c r="D344" s="183"/>
      <c r="E344" s="181"/>
    </row>
    <row r="345" spans="1:5" x14ac:dyDescent="0.25">
      <c r="A345" s="154" t="s">
        <v>501</v>
      </c>
      <c r="B345" s="154" t="s">
        <v>44</v>
      </c>
      <c r="C345" s="188"/>
      <c r="D345" s="183"/>
      <c r="E345" s="182"/>
    </row>
    <row r="346" spans="1:5" x14ac:dyDescent="0.25">
      <c r="A346" s="206" t="s">
        <v>595</v>
      </c>
      <c r="B346" s="129" t="s">
        <v>37</v>
      </c>
      <c r="C346" s="135">
        <v>44</v>
      </c>
      <c r="D346" s="207" t="s">
        <v>596</v>
      </c>
      <c r="E346" s="209">
        <v>0.35699999999999998</v>
      </c>
    </row>
    <row r="347" spans="1:5" x14ac:dyDescent="0.25">
      <c r="A347" s="154" t="s">
        <v>502</v>
      </c>
      <c r="B347" s="154" t="s">
        <v>37</v>
      </c>
      <c r="C347" s="188" t="s">
        <v>591</v>
      </c>
      <c r="D347" s="184" t="s">
        <v>590</v>
      </c>
      <c r="E347" s="180">
        <v>30.28</v>
      </c>
    </row>
    <row r="348" spans="1:5" x14ac:dyDescent="0.25">
      <c r="A348" s="154" t="s">
        <v>503</v>
      </c>
      <c r="B348" s="154" t="s">
        <v>37</v>
      </c>
      <c r="C348" s="188"/>
      <c r="D348" s="184"/>
      <c r="E348" s="181"/>
    </row>
    <row r="349" spans="1:5" ht="31.5" x14ac:dyDescent="0.25">
      <c r="A349" s="154" t="s">
        <v>504</v>
      </c>
      <c r="B349" s="154" t="s">
        <v>37</v>
      </c>
      <c r="C349" s="188"/>
      <c r="D349" s="184"/>
      <c r="E349" s="181"/>
    </row>
    <row r="350" spans="1:5" x14ac:dyDescent="0.25">
      <c r="A350" s="154" t="s">
        <v>505</v>
      </c>
      <c r="B350" s="154" t="s">
        <v>37</v>
      </c>
      <c r="C350" s="188"/>
      <c r="D350" s="184"/>
      <c r="E350" s="181"/>
    </row>
    <row r="351" spans="1:5" x14ac:dyDescent="0.25">
      <c r="A351" s="154" t="s">
        <v>506</v>
      </c>
      <c r="B351" s="154" t="s">
        <v>37</v>
      </c>
      <c r="C351" s="188"/>
      <c r="D351" s="184"/>
      <c r="E351" s="181"/>
    </row>
    <row r="352" spans="1:5" x14ac:dyDescent="0.25">
      <c r="A352" s="154" t="s">
        <v>507</v>
      </c>
      <c r="B352" s="154" t="s">
        <v>37</v>
      </c>
      <c r="C352" s="188"/>
      <c r="D352" s="184"/>
      <c r="E352" s="181"/>
    </row>
    <row r="353" spans="1:5" x14ac:dyDescent="0.25">
      <c r="A353" s="154" t="s">
        <v>508</v>
      </c>
      <c r="B353" s="154" t="s">
        <v>37</v>
      </c>
      <c r="C353" s="188"/>
      <c r="D353" s="184"/>
      <c r="E353" s="181"/>
    </row>
    <row r="354" spans="1:5" x14ac:dyDescent="0.25">
      <c r="A354" s="154" t="s">
        <v>509</v>
      </c>
      <c r="B354" s="154" t="s">
        <v>37</v>
      </c>
      <c r="C354" s="188"/>
      <c r="D354" s="184"/>
      <c r="E354" s="181"/>
    </row>
    <row r="355" spans="1:5" x14ac:dyDescent="0.25">
      <c r="A355" s="154" t="s">
        <v>510</v>
      </c>
      <c r="B355" s="154" t="s">
        <v>37</v>
      </c>
      <c r="C355" s="188"/>
      <c r="D355" s="184"/>
      <c r="E355" s="181"/>
    </row>
    <row r="356" spans="1:5" x14ac:dyDescent="0.25">
      <c r="A356" s="154" t="s">
        <v>511</v>
      </c>
      <c r="B356" s="154" t="s">
        <v>37</v>
      </c>
      <c r="C356" s="188"/>
      <c r="D356" s="184"/>
      <c r="E356" s="181"/>
    </row>
    <row r="357" spans="1:5" x14ac:dyDescent="0.25">
      <c r="A357" s="154" t="s">
        <v>512</v>
      </c>
      <c r="B357" s="154" t="s">
        <v>37</v>
      </c>
      <c r="C357" s="188"/>
      <c r="D357" s="184"/>
      <c r="E357" s="181"/>
    </row>
    <row r="358" spans="1:5" x14ac:dyDescent="0.25">
      <c r="A358" s="154" t="s">
        <v>513</v>
      </c>
      <c r="B358" s="154" t="s">
        <v>37</v>
      </c>
      <c r="C358" s="188"/>
      <c r="D358" s="184"/>
      <c r="E358" s="181"/>
    </row>
    <row r="359" spans="1:5" x14ac:dyDescent="0.25">
      <c r="A359" s="154" t="s">
        <v>514</v>
      </c>
      <c r="B359" s="154" t="s">
        <v>37</v>
      </c>
      <c r="C359" s="188"/>
      <c r="D359" s="184"/>
      <c r="E359" s="181"/>
    </row>
    <row r="360" spans="1:5" x14ac:dyDescent="0.25">
      <c r="A360" s="154" t="s">
        <v>515</v>
      </c>
      <c r="B360" s="154" t="s">
        <v>37</v>
      </c>
      <c r="C360" s="188"/>
      <c r="D360" s="184"/>
      <c r="E360" s="181"/>
    </row>
    <row r="361" spans="1:5" x14ac:dyDescent="0.25">
      <c r="A361" s="154" t="s">
        <v>516</v>
      </c>
      <c r="B361" s="154" t="s">
        <v>37</v>
      </c>
      <c r="C361" s="188"/>
      <c r="D361" s="184"/>
      <c r="E361" s="181"/>
    </row>
    <row r="362" spans="1:5" x14ac:dyDescent="0.25">
      <c r="A362" s="154" t="s">
        <v>517</v>
      </c>
      <c r="B362" s="154" t="s">
        <v>37</v>
      </c>
      <c r="C362" s="188"/>
      <c r="D362" s="184"/>
      <c r="E362" s="181"/>
    </row>
    <row r="363" spans="1:5" x14ac:dyDescent="0.25">
      <c r="A363" s="154" t="s">
        <v>518</v>
      </c>
      <c r="B363" s="154" t="s">
        <v>37</v>
      </c>
      <c r="C363" s="188"/>
      <c r="D363" s="184"/>
      <c r="E363" s="181"/>
    </row>
    <row r="364" spans="1:5" x14ac:dyDescent="0.25">
      <c r="A364" s="154" t="s">
        <v>519</v>
      </c>
      <c r="B364" s="154" t="s">
        <v>37</v>
      </c>
      <c r="C364" s="188"/>
      <c r="D364" s="184"/>
      <c r="E364" s="181"/>
    </row>
    <row r="365" spans="1:5" x14ac:dyDescent="0.25">
      <c r="A365" s="154" t="s">
        <v>520</v>
      </c>
      <c r="B365" s="154" t="s">
        <v>37</v>
      </c>
      <c r="C365" s="188"/>
      <c r="D365" s="184"/>
      <c r="E365" s="181"/>
    </row>
    <row r="366" spans="1:5" x14ac:dyDescent="0.25">
      <c r="A366" s="154" t="s">
        <v>521</v>
      </c>
      <c r="B366" s="154" t="s">
        <v>37</v>
      </c>
      <c r="C366" s="188"/>
      <c r="D366" s="184"/>
      <c r="E366" s="181"/>
    </row>
    <row r="367" spans="1:5" x14ac:dyDescent="0.25">
      <c r="A367" s="154" t="s">
        <v>522</v>
      </c>
      <c r="B367" s="154" t="s">
        <v>37</v>
      </c>
      <c r="C367" s="188"/>
      <c r="D367" s="184"/>
      <c r="E367" s="181"/>
    </row>
    <row r="368" spans="1:5" x14ac:dyDescent="0.25">
      <c r="A368" s="154" t="s">
        <v>523</v>
      </c>
      <c r="B368" s="154" t="s">
        <v>37</v>
      </c>
      <c r="C368" s="188"/>
      <c r="D368" s="184"/>
      <c r="E368" s="181"/>
    </row>
    <row r="369" spans="1:5" x14ac:dyDescent="0.25">
      <c r="A369" s="154" t="s">
        <v>524</v>
      </c>
      <c r="B369" s="154" t="s">
        <v>37</v>
      </c>
      <c r="C369" s="188"/>
      <c r="D369" s="184"/>
      <c r="E369" s="181"/>
    </row>
    <row r="370" spans="1:5" ht="31.5" x14ac:dyDescent="0.25">
      <c r="A370" s="154" t="s">
        <v>525</v>
      </c>
      <c r="B370" s="154" t="s">
        <v>37</v>
      </c>
      <c r="C370" s="188"/>
      <c r="D370" s="184"/>
      <c r="E370" s="181"/>
    </row>
    <row r="371" spans="1:5" x14ac:dyDescent="0.25">
      <c r="A371" s="154" t="s">
        <v>526</v>
      </c>
      <c r="B371" s="154" t="s">
        <v>37</v>
      </c>
      <c r="C371" s="188"/>
      <c r="D371" s="184"/>
      <c r="E371" s="181"/>
    </row>
    <row r="372" spans="1:5" x14ac:dyDescent="0.25">
      <c r="A372" s="154" t="s">
        <v>527</v>
      </c>
      <c r="B372" s="154" t="s">
        <v>37</v>
      </c>
      <c r="C372" s="188"/>
      <c r="D372" s="184"/>
      <c r="E372" s="181"/>
    </row>
    <row r="373" spans="1:5" x14ac:dyDescent="0.25">
      <c r="A373" s="154" t="s">
        <v>528</v>
      </c>
      <c r="B373" s="154" t="s">
        <v>37</v>
      </c>
      <c r="C373" s="188"/>
      <c r="D373" s="184"/>
      <c r="E373" s="181"/>
    </row>
    <row r="374" spans="1:5" x14ac:dyDescent="0.25">
      <c r="A374" s="154" t="s">
        <v>529</v>
      </c>
      <c r="B374" s="154" t="s">
        <v>37</v>
      </c>
      <c r="C374" s="188"/>
      <c r="D374" s="184"/>
      <c r="E374" s="181"/>
    </row>
    <row r="375" spans="1:5" x14ac:dyDescent="0.25">
      <c r="A375" s="154" t="s">
        <v>530</v>
      </c>
      <c r="B375" s="154" t="s">
        <v>37</v>
      </c>
      <c r="C375" s="188"/>
      <c r="D375" s="184"/>
      <c r="E375" s="181"/>
    </row>
    <row r="376" spans="1:5" x14ac:dyDescent="0.25">
      <c r="A376" s="154" t="s">
        <v>531</v>
      </c>
      <c r="B376" s="154" t="s">
        <v>37</v>
      </c>
      <c r="C376" s="188"/>
      <c r="D376" s="184"/>
      <c r="E376" s="181"/>
    </row>
    <row r="377" spans="1:5" x14ac:dyDescent="0.25">
      <c r="A377" s="154" t="s">
        <v>532</v>
      </c>
      <c r="B377" s="154" t="s">
        <v>37</v>
      </c>
      <c r="C377" s="188"/>
      <c r="D377" s="184"/>
      <c r="E377" s="181"/>
    </row>
    <row r="378" spans="1:5" x14ac:dyDescent="0.25">
      <c r="A378" s="154" t="s">
        <v>533</v>
      </c>
      <c r="B378" s="154" t="s">
        <v>37</v>
      </c>
      <c r="C378" s="188"/>
      <c r="D378" s="184"/>
      <c r="E378" s="181"/>
    </row>
    <row r="379" spans="1:5" x14ac:dyDescent="0.25">
      <c r="A379" s="154" t="s">
        <v>534</v>
      </c>
      <c r="B379" s="154" t="s">
        <v>37</v>
      </c>
      <c r="C379" s="188"/>
      <c r="D379" s="184"/>
      <c r="E379" s="181"/>
    </row>
    <row r="380" spans="1:5" x14ac:dyDescent="0.25">
      <c r="A380" s="154" t="s">
        <v>535</v>
      </c>
      <c r="B380" s="154" t="s">
        <v>37</v>
      </c>
      <c r="C380" s="188"/>
      <c r="D380" s="184"/>
      <c r="E380" s="181"/>
    </row>
    <row r="381" spans="1:5" x14ac:dyDescent="0.25">
      <c r="A381" s="154" t="s">
        <v>536</v>
      </c>
      <c r="B381" s="154" t="s">
        <v>37</v>
      </c>
      <c r="C381" s="188"/>
      <c r="D381" s="184"/>
      <c r="E381" s="181"/>
    </row>
    <row r="382" spans="1:5" x14ac:dyDescent="0.25">
      <c r="A382" s="154" t="s">
        <v>537</v>
      </c>
      <c r="B382" s="154" t="s">
        <v>37</v>
      </c>
      <c r="C382" s="188"/>
      <c r="D382" s="184"/>
      <c r="E382" s="181"/>
    </row>
    <row r="383" spans="1:5" x14ac:dyDescent="0.25">
      <c r="A383" s="154" t="s">
        <v>538</v>
      </c>
      <c r="B383" s="154" t="s">
        <v>37</v>
      </c>
      <c r="C383" s="188"/>
      <c r="D383" s="184"/>
      <c r="E383" s="181"/>
    </row>
    <row r="384" spans="1:5" x14ac:dyDescent="0.25">
      <c r="A384" s="154" t="s">
        <v>539</v>
      </c>
      <c r="B384" s="154" t="s">
        <v>37</v>
      </c>
      <c r="C384" s="188"/>
      <c r="D384" s="184"/>
      <c r="E384" s="181"/>
    </row>
    <row r="385" spans="1:5" x14ac:dyDescent="0.25">
      <c r="A385" s="154" t="s">
        <v>540</v>
      </c>
      <c r="B385" s="154" t="s">
        <v>37</v>
      </c>
      <c r="C385" s="188"/>
      <c r="D385" s="184"/>
      <c r="E385" s="181"/>
    </row>
    <row r="386" spans="1:5" x14ac:dyDescent="0.25">
      <c r="A386" s="154" t="s">
        <v>541</v>
      </c>
      <c r="B386" s="154" t="s">
        <v>37</v>
      </c>
      <c r="C386" s="188"/>
      <c r="D386" s="184"/>
      <c r="E386" s="181"/>
    </row>
    <row r="387" spans="1:5" x14ac:dyDescent="0.25">
      <c r="A387" s="154" t="s">
        <v>542</v>
      </c>
      <c r="B387" s="154" t="s">
        <v>37</v>
      </c>
      <c r="C387" s="188"/>
      <c r="D387" s="184"/>
      <c r="E387" s="181"/>
    </row>
    <row r="388" spans="1:5" x14ac:dyDescent="0.25">
      <c r="A388" s="154" t="s">
        <v>543</v>
      </c>
      <c r="B388" s="154" t="s">
        <v>37</v>
      </c>
      <c r="C388" s="188"/>
      <c r="D388" s="184"/>
      <c r="E388" s="181"/>
    </row>
    <row r="389" spans="1:5" x14ac:dyDescent="0.25">
      <c r="A389" s="154" t="s">
        <v>544</v>
      </c>
      <c r="B389" s="154" t="s">
        <v>37</v>
      </c>
      <c r="C389" s="188"/>
      <c r="D389" s="184"/>
      <c r="E389" s="181"/>
    </row>
    <row r="390" spans="1:5" x14ac:dyDescent="0.25">
      <c r="A390" s="154" t="s">
        <v>545</v>
      </c>
      <c r="B390" s="154" t="s">
        <v>37</v>
      </c>
      <c r="C390" s="188"/>
      <c r="D390" s="184"/>
      <c r="E390" s="181"/>
    </row>
    <row r="391" spans="1:5" x14ac:dyDescent="0.25">
      <c r="A391" s="154" t="s">
        <v>546</v>
      </c>
      <c r="B391" s="154" t="s">
        <v>37</v>
      </c>
      <c r="C391" s="188"/>
      <c r="D391" s="184"/>
      <c r="E391" s="181"/>
    </row>
    <row r="392" spans="1:5" x14ac:dyDescent="0.25">
      <c r="A392" s="154" t="s">
        <v>547</v>
      </c>
      <c r="B392" s="154" t="s">
        <v>37</v>
      </c>
      <c r="C392" s="188"/>
      <c r="D392" s="184"/>
      <c r="E392" s="181"/>
    </row>
    <row r="393" spans="1:5" x14ac:dyDescent="0.25">
      <c r="A393" s="154" t="s">
        <v>548</v>
      </c>
      <c r="B393" s="154" t="s">
        <v>37</v>
      </c>
      <c r="C393" s="188"/>
      <c r="D393" s="184"/>
      <c r="E393" s="181"/>
    </row>
    <row r="394" spans="1:5" x14ac:dyDescent="0.25">
      <c r="A394" s="154" t="s">
        <v>549</v>
      </c>
      <c r="B394" s="154" t="s">
        <v>37</v>
      </c>
      <c r="C394" s="188"/>
      <c r="D394" s="184"/>
      <c r="E394" s="181"/>
    </row>
    <row r="395" spans="1:5" x14ac:dyDescent="0.25">
      <c r="A395" s="154" t="s">
        <v>550</v>
      </c>
      <c r="B395" s="154" t="s">
        <v>37</v>
      </c>
      <c r="C395" s="188"/>
      <c r="D395" s="184"/>
      <c r="E395" s="181"/>
    </row>
    <row r="396" spans="1:5" x14ac:dyDescent="0.25">
      <c r="A396" s="154" t="s">
        <v>551</v>
      </c>
      <c r="B396" s="154" t="s">
        <v>37</v>
      </c>
      <c r="C396" s="188"/>
      <c r="D396" s="184"/>
      <c r="E396" s="181"/>
    </row>
    <row r="397" spans="1:5" x14ac:dyDescent="0.25">
      <c r="A397" s="154" t="s">
        <v>552</v>
      </c>
      <c r="B397" s="154" t="s">
        <v>37</v>
      </c>
      <c r="C397" s="188"/>
      <c r="D397" s="184"/>
      <c r="E397" s="181"/>
    </row>
    <row r="398" spans="1:5" x14ac:dyDescent="0.25">
      <c r="A398" s="154" t="s">
        <v>553</v>
      </c>
      <c r="B398" s="154" t="s">
        <v>37</v>
      </c>
      <c r="C398" s="188"/>
      <c r="D398" s="184"/>
      <c r="E398" s="181"/>
    </row>
    <row r="399" spans="1:5" x14ac:dyDescent="0.25">
      <c r="A399" s="154" t="s">
        <v>554</v>
      </c>
      <c r="B399" s="154" t="s">
        <v>37</v>
      </c>
      <c r="C399" s="188"/>
      <c r="D399" s="184"/>
      <c r="E399" s="181"/>
    </row>
    <row r="400" spans="1:5" x14ac:dyDescent="0.25">
      <c r="A400" s="154" t="s">
        <v>555</v>
      </c>
      <c r="B400" s="154" t="s">
        <v>37</v>
      </c>
      <c r="C400" s="188"/>
      <c r="D400" s="184"/>
      <c r="E400" s="181"/>
    </row>
    <row r="401" spans="1:5" x14ac:dyDescent="0.25">
      <c r="A401" s="154" t="s">
        <v>556</v>
      </c>
      <c r="B401" s="154" t="s">
        <v>37</v>
      </c>
      <c r="C401" s="188"/>
      <c r="D401" s="184"/>
      <c r="E401" s="181"/>
    </row>
    <row r="402" spans="1:5" x14ac:dyDescent="0.25">
      <c r="A402" s="154" t="s">
        <v>557</v>
      </c>
      <c r="B402" s="159" t="s">
        <v>44</v>
      </c>
      <c r="C402" s="188"/>
      <c r="D402" s="184"/>
      <c r="E402" s="181"/>
    </row>
    <row r="403" spans="1:5" x14ac:dyDescent="0.25">
      <c r="A403" s="154" t="s">
        <v>558</v>
      </c>
      <c r="B403" s="154" t="s">
        <v>37</v>
      </c>
      <c r="C403" s="188"/>
      <c r="D403" s="184"/>
      <c r="E403" s="181"/>
    </row>
    <row r="404" spans="1:5" x14ac:dyDescent="0.25">
      <c r="A404" s="154" t="s">
        <v>559</v>
      </c>
      <c r="B404" s="154" t="s">
        <v>37</v>
      </c>
      <c r="C404" s="188"/>
      <c r="D404" s="184"/>
      <c r="E404" s="181"/>
    </row>
    <row r="405" spans="1:5" x14ac:dyDescent="0.25">
      <c r="A405" s="154" t="s">
        <v>560</v>
      </c>
      <c r="B405" s="154" t="s">
        <v>37</v>
      </c>
      <c r="C405" s="188"/>
      <c r="D405" s="184"/>
      <c r="E405" s="181"/>
    </row>
    <row r="406" spans="1:5" x14ac:dyDescent="0.25">
      <c r="A406" s="154" t="s">
        <v>561</v>
      </c>
      <c r="B406" s="154" t="s">
        <v>37</v>
      </c>
      <c r="C406" s="188"/>
      <c r="D406" s="184"/>
      <c r="E406" s="181"/>
    </row>
    <row r="407" spans="1:5" x14ac:dyDescent="0.25">
      <c r="A407" s="154" t="s">
        <v>562</v>
      </c>
      <c r="B407" s="154" t="s">
        <v>37</v>
      </c>
      <c r="C407" s="188"/>
      <c r="D407" s="184"/>
      <c r="E407" s="181"/>
    </row>
    <row r="408" spans="1:5" x14ac:dyDescent="0.25">
      <c r="A408" s="154" t="s">
        <v>563</v>
      </c>
      <c r="B408" s="154" t="s">
        <v>37</v>
      </c>
      <c r="C408" s="188"/>
      <c r="D408" s="184"/>
      <c r="E408" s="181"/>
    </row>
    <row r="409" spans="1:5" x14ac:dyDescent="0.25">
      <c r="A409" s="154" t="s">
        <v>564</v>
      </c>
      <c r="B409" s="154" t="s">
        <v>37</v>
      </c>
      <c r="C409" s="188"/>
      <c r="D409" s="184"/>
      <c r="E409" s="181"/>
    </row>
    <row r="410" spans="1:5" x14ac:dyDescent="0.25">
      <c r="A410" s="154" t="s">
        <v>565</v>
      </c>
      <c r="B410" s="154" t="s">
        <v>37</v>
      </c>
      <c r="C410" s="188"/>
      <c r="D410" s="184"/>
      <c r="E410" s="181"/>
    </row>
    <row r="411" spans="1:5" x14ac:dyDescent="0.25">
      <c r="A411" s="154" t="s">
        <v>566</v>
      </c>
      <c r="B411" s="154" t="s">
        <v>37</v>
      </c>
      <c r="C411" s="188"/>
      <c r="D411" s="184"/>
      <c r="E411" s="181"/>
    </row>
    <row r="412" spans="1:5" x14ac:dyDescent="0.25">
      <c r="A412" s="154" t="s">
        <v>567</v>
      </c>
      <c r="B412" s="154" t="s">
        <v>37</v>
      </c>
      <c r="C412" s="188"/>
      <c r="D412" s="184"/>
      <c r="E412" s="181"/>
    </row>
    <row r="413" spans="1:5" x14ac:dyDescent="0.25">
      <c r="A413" s="154" t="s">
        <v>568</v>
      </c>
      <c r="B413" s="159" t="s">
        <v>44</v>
      </c>
      <c r="C413" s="188"/>
      <c r="D413" s="184"/>
      <c r="E413" s="181"/>
    </row>
    <row r="414" spans="1:5" x14ac:dyDescent="0.25">
      <c r="A414" s="154" t="s">
        <v>569</v>
      </c>
      <c r="B414" s="154" t="s">
        <v>37</v>
      </c>
      <c r="C414" s="188"/>
      <c r="D414" s="184"/>
      <c r="E414" s="181"/>
    </row>
    <row r="415" spans="1:5" x14ac:dyDescent="0.25">
      <c r="A415" s="154" t="s">
        <v>570</v>
      </c>
      <c r="B415" s="154" t="s">
        <v>37</v>
      </c>
      <c r="C415" s="188"/>
      <c r="D415" s="184"/>
      <c r="E415" s="181"/>
    </row>
    <row r="416" spans="1:5" x14ac:dyDescent="0.25">
      <c r="A416" s="154" t="s">
        <v>571</v>
      </c>
      <c r="B416" s="154" t="s">
        <v>37</v>
      </c>
      <c r="C416" s="188"/>
      <c r="D416" s="184"/>
      <c r="E416" s="181"/>
    </row>
    <row r="417" spans="1:5" x14ac:dyDescent="0.25">
      <c r="A417" s="154" t="s">
        <v>572</v>
      </c>
      <c r="B417" s="154" t="s">
        <v>37</v>
      </c>
      <c r="C417" s="188"/>
      <c r="D417" s="184"/>
      <c r="E417" s="181"/>
    </row>
    <row r="418" spans="1:5" x14ac:dyDescent="0.25">
      <c r="A418" s="154" t="s">
        <v>573</v>
      </c>
      <c r="B418" s="154" t="s">
        <v>37</v>
      </c>
      <c r="C418" s="188"/>
      <c r="D418" s="184"/>
      <c r="E418" s="181"/>
    </row>
    <row r="419" spans="1:5" x14ac:dyDescent="0.25">
      <c r="A419" s="154" t="s">
        <v>574</v>
      </c>
      <c r="B419" s="154" t="s">
        <v>37</v>
      </c>
      <c r="C419" s="188"/>
      <c r="D419" s="184"/>
      <c r="E419" s="181"/>
    </row>
    <row r="420" spans="1:5" x14ac:dyDescent="0.25">
      <c r="A420" s="154" t="s">
        <v>575</v>
      </c>
      <c r="B420" s="154" t="s">
        <v>37</v>
      </c>
      <c r="C420" s="188"/>
      <c r="D420" s="184"/>
      <c r="E420" s="181"/>
    </row>
    <row r="421" spans="1:5" x14ac:dyDescent="0.25">
      <c r="A421" s="154" t="s">
        <v>576</v>
      </c>
      <c r="B421" s="154" t="s">
        <v>37</v>
      </c>
      <c r="C421" s="188"/>
      <c r="D421" s="184"/>
      <c r="E421" s="181"/>
    </row>
    <row r="422" spans="1:5" x14ac:dyDescent="0.25">
      <c r="A422" s="154" t="s">
        <v>577</v>
      </c>
      <c r="B422" s="154" t="s">
        <v>37</v>
      </c>
      <c r="C422" s="188"/>
      <c r="D422" s="184"/>
      <c r="E422" s="181"/>
    </row>
    <row r="423" spans="1:5" x14ac:dyDescent="0.25">
      <c r="A423" s="154" t="s">
        <v>578</v>
      </c>
      <c r="B423" s="154" t="s">
        <v>37</v>
      </c>
      <c r="C423" s="188"/>
      <c r="D423" s="184"/>
      <c r="E423" s="181"/>
    </row>
    <row r="424" spans="1:5" x14ac:dyDescent="0.25">
      <c r="A424" s="154" t="s">
        <v>579</v>
      </c>
      <c r="B424" s="154" t="s">
        <v>37</v>
      </c>
      <c r="C424" s="188"/>
      <c r="D424" s="184"/>
      <c r="E424" s="181"/>
    </row>
    <row r="425" spans="1:5" x14ac:dyDescent="0.25">
      <c r="A425" s="154" t="s">
        <v>580</v>
      </c>
      <c r="B425" s="154" t="s">
        <v>37</v>
      </c>
      <c r="C425" s="188"/>
      <c r="D425" s="184"/>
      <c r="E425" s="181"/>
    </row>
    <row r="426" spans="1:5" x14ac:dyDescent="0.25">
      <c r="A426" s="154" t="s">
        <v>581</v>
      </c>
      <c r="B426" s="154" t="s">
        <v>37</v>
      </c>
      <c r="C426" s="188"/>
      <c r="D426" s="184"/>
      <c r="E426" s="181"/>
    </row>
    <row r="427" spans="1:5" x14ac:dyDescent="0.25">
      <c r="A427" s="154" t="s">
        <v>582</v>
      </c>
      <c r="B427" s="154" t="s">
        <v>37</v>
      </c>
      <c r="C427" s="188"/>
      <c r="D427" s="184"/>
      <c r="E427" s="181"/>
    </row>
    <row r="428" spans="1:5" x14ac:dyDescent="0.25">
      <c r="A428" s="154" t="s">
        <v>583</v>
      </c>
      <c r="B428" s="159" t="s">
        <v>44</v>
      </c>
      <c r="C428" s="188"/>
      <c r="D428" s="184"/>
      <c r="E428" s="182"/>
    </row>
  </sheetData>
  <autoFilter ref="A3:E159" xr:uid="{00000000-0001-0000-0700-000000000000}">
    <sortState xmlns:xlrd2="http://schemas.microsoft.com/office/spreadsheetml/2017/richdata2" ref="A4:E159">
      <sortCondition ref="A3:A159"/>
    </sortState>
  </autoFilter>
  <customSheetViews>
    <customSheetView guid="{F569D80F-1BE5-4642-9477-0361736BFC4E}" filter="1" showAutoFilter="1">
      <pageMargins left="0.7" right="0.7" top="0.75" bottom="0.75" header="0.3" footer="0.3"/>
      <autoFilter ref="A1:AW64" xr:uid="{22F2929A-7505-4B81-8FC7-6FD063B5E90B}"/>
    </customSheetView>
    <customSheetView guid="{77829B90-EEA1-4A35-8C73-FFDC7B2D470C}" filter="1" showAutoFilter="1">
      <pageMargins left="0.7" right="0.7" top="0.75" bottom="0.75" header="0.3" footer="0.3"/>
      <autoFilter ref="A1:AW64" xr:uid="{22DBB22C-6394-477A-96B2-96DB25A74D7D}"/>
    </customSheetView>
    <customSheetView guid="{A7166295-77B0-43DD-843D-B5216D03AA81}" filter="1" showAutoFilter="1">
      <pageMargins left="0.7" right="0.7" top="0.75" bottom="0.75" header="0.3" footer="0.3"/>
      <autoFilter ref="A1:AW64" xr:uid="{A5031ACC-B7AA-478B-BC93-F762069C5A45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043D7BB9-A572-410E-AE13-D52AAFD62AB8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729C6BA8-B13D-490B-AAFB-3A8B03FF0BF5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mergeCells count="54">
    <mergeCell ref="A150:A151"/>
    <mergeCell ref="A153:A154"/>
    <mergeCell ref="A161:E161"/>
    <mergeCell ref="A136:A137"/>
    <mergeCell ref="A139:A140"/>
    <mergeCell ref="A142:A143"/>
    <mergeCell ref="A146:A147"/>
    <mergeCell ref="A148:A149"/>
    <mergeCell ref="A107:A108"/>
    <mergeCell ref="A110:A112"/>
    <mergeCell ref="A113:A115"/>
    <mergeCell ref="A119:A122"/>
    <mergeCell ref="A126:A135"/>
    <mergeCell ref="A87:A88"/>
    <mergeCell ref="A92:A93"/>
    <mergeCell ref="A95:A96"/>
    <mergeCell ref="A98:A100"/>
    <mergeCell ref="A105:A106"/>
    <mergeCell ref="A66:A69"/>
    <mergeCell ref="A73:A74"/>
    <mergeCell ref="A75:A76"/>
    <mergeCell ref="A82:A83"/>
    <mergeCell ref="A85:A86"/>
    <mergeCell ref="A42:A46"/>
    <mergeCell ref="A48:A50"/>
    <mergeCell ref="A58:A60"/>
    <mergeCell ref="A64:A65"/>
    <mergeCell ref="A1:E1"/>
    <mergeCell ref="A2:E2"/>
    <mergeCell ref="A4:A7"/>
    <mergeCell ref="A8:A9"/>
    <mergeCell ref="A10:A13"/>
    <mergeCell ref="A16:A19"/>
    <mergeCell ref="A22:A24"/>
    <mergeCell ref="A27:A28"/>
    <mergeCell ref="A30:A31"/>
    <mergeCell ref="A34:A35"/>
    <mergeCell ref="A37:A39"/>
    <mergeCell ref="A56:A57"/>
    <mergeCell ref="A252:A254"/>
    <mergeCell ref="A163:A251"/>
    <mergeCell ref="A256:E256"/>
    <mergeCell ref="D273:D285"/>
    <mergeCell ref="D288:D317"/>
    <mergeCell ref="E273:E285"/>
    <mergeCell ref="E288:E317"/>
    <mergeCell ref="E318:E345"/>
    <mergeCell ref="E347:E428"/>
    <mergeCell ref="D318:D345"/>
    <mergeCell ref="D347:D428"/>
    <mergeCell ref="C273:C285"/>
    <mergeCell ref="C288:C317"/>
    <mergeCell ref="C318:C345"/>
    <mergeCell ref="C347:C428"/>
  </mergeCells>
  <pageMargins left="0.7" right="0.7" top="0.75" bottom="0.75" header="0.3" footer="0.3"/>
  <pageSetup scale="74" fitToHeight="0" orientation="portrait" r:id="rId1"/>
  <rowBreaks count="3" manualBreakCount="3">
    <brk id="41" max="4" man="1"/>
    <brk id="81" max="16383" man="1"/>
    <brk id="1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207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208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209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208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210</v>
      </c>
      <c r="F4" s="13"/>
      <c r="G4" s="10"/>
      <c r="H4" s="14" t="s">
        <v>211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212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213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214</v>
      </c>
      <c r="F7" s="13"/>
      <c r="G7" s="10"/>
      <c r="H7" s="14" t="s">
        <v>215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216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217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218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219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219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220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221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220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222</v>
      </c>
      <c r="F17" s="13"/>
      <c r="G17" s="10"/>
      <c r="H17" s="14" t="s">
        <v>223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224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225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226</v>
      </c>
      <c r="F18" s="13"/>
      <c r="G18" s="10"/>
      <c r="H18" s="14" t="s">
        <v>227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224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225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228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229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230</v>
      </c>
      <c r="X19" s="10" t="s">
        <v>206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231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229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232</v>
      </c>
      <c r="F25" s="13"/>
      <c r="G25" s="10"/>
      <c r="H25" s="14" t="s">
        <v>233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234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235</v>
      </c>
      <c r="X25" s="10" t="s">
        <v>38</v>
      </c>
      <c r="Y25" s="10" t="s">
        <v>39</v>
      </c>
      <c r="Z25" s="10">
        <v>43716</v>
      </c>
      <c r="AA25" s="15" t="s">
        <v>236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237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238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239</v>
      </c>
      <c r="X26" s="10" t="s">
        <v>240</v>
      </c>
      <c r="Y26" s="10" t="s">
        <v>241</v>
      </c>
      <c r="Z26" s="10">
        <v>22153</v>
      </c>
      <c r="AA26" s="15" t="s">
        <v>242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243</v>
      </c>
      <c r="F30" s="13"/>
      <c r="G30" s="10"/>
      <c r="H30" s="14" t="s">
        <v>244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245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246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247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248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249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250</v>
      </c>
      <c r="F33" s="44"/>
      <c r="G33" s="45"/>
      <c r="H33" s="14" t="s">
        <v>251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252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253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207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254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209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254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B245979A-AB84-4F21-85D4-16EE0513EC3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23FE9553-097A-4DC8-8C30-CE95778BC3C0}"/>
    </customSheetView>
    <customSheetView guid="{F569D80F-1BE5-4642-9477-0361736BFC4E}" filter="1" showAutoFilter="1">
      <pageMargins left="0.7" right="0.7" top="0.75" bottom="0.75" header="0.3" footer="0.3"/>
      <autoFilter ref="A1:AL38" xr:uid="{3627F9BA-E8D1-48D0-A635-2D4DC728833F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30ACFEA5-01BD-4EE2-AF44-9C70C8CACCCC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9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5" t="s">
        <v>132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6" t="s">
        <v>147</v>
      </c>
      <c r="F10" s="170"/>
      <c r="G10" s="170"/>
      <c r="H10" s="170"/>
      <c r="I10" s="171"/>
      <c r="J10" s="177">
        <f t="shared" ref="J10:K10" si="0">SUM(J4:J9)</f>
        <v>0</v>
      </c>
      <c r="K10" s="179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2"/>
      <c r="F11" s="173"/>
      <c r="G11" s="173"/>
      <c r="H11" s="173"/>
      <c r="I11" s="174"/>
      <c r="J11" s="178"/>
      <c r="K11" s="178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6" t="s">
        <v>148</v>
      </c>
      <c r="F12" s="167"/>
      <c r="G12" s="167"/>
      <c r="H12" s="167"/>
      <c r="I12" s="168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9" t="s">
        <v>149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1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4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255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256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257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256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258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256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210</v>
      </c>
      <c r="F5" s="13"/>
      <c r="G5" s="10"/>
      <c r="H5" s="14" t="s">
        <v>211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212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213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259</v>
      </c>
      <c r="F6" s="13"/>
      <c r="G6" s="10"/>
      <c r="H6" s="14" t="s">
        <v>260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261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262</v>
      </c>
      <c r="X6" s="10" t="s">
        <v>213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263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261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214</v>
      </c>
      <c r="F8" s="13"/>
      <c r="G8" s="10"/>
      <c r="H8" s="14" t="s">
        <v>215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216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217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264</v>
      </c>
      <c r="F10" s="13"/>
      <c r="G10" s="10"/>
      <c r="H10" s="14" t="s">
        <v>265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266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267</v>
      </c>
      <c r="X10" s="10" t="s">
        <v>268</v>
      </c>
      <c r="Y10" s="10" t="s">
        <v>269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270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271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272</v>
      </c>
      <c r="X11" s="10" t="s">
        <v>213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210</v>
      </c>
      <c r="F12" s="13"/>
      <c r="G12" s="10"/>
      <c r="H12" s="14" t="s">
        <v>273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274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262</v>
      </c>
      <c r="X12" s="10" t="s">
        <v>213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263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274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222</v>
      </c>
      <c r="F14" s="13"/>
      <c r="G14" s="10"/>
      <c r="H14" s="14" t="s">
        <v>275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276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225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226</v>
      </c>
      <c r="F15" s="13"/>
      <c r="G15" s="10"/>
      <c r="H15" s="14" t="s">
        <v>227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276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225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210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220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221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220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222</v>
      </c>
      <c r="F21" s="13"/>
      <c r="G21" s="10"/>
      <c r="H21" s="14" t="s">
        <v>223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224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225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226</v>
      </c>
      <c r="F22" s="13"/>
      <c r="G22" s="10"/>
      <c r="H22" s="14" t="s">
        <v>227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224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225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277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277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278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279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280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270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281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272</v>
      </c>
      <c r="X26" s="10" t="s">
        <v>213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282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283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284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228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229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230</v>
      </c>
      <c r="X28" s="10" t="s">
        <v>206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231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229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285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286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285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287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237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238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239</v>
      </c>
      <c r="X33" s="10" t="s">
        <v>240</v>
      </c>
      <c r="Y33" s="10" t="s">
        <v>241</v>
      </c>
      <c r="Z33" s="10">
        <v>22153</v>
      </c>
      <c r="AA33" s="15" t="s">
        <v>242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288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289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290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289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291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289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243</v>
      </c>
      <c r="F37" s="13"/>
      <c r="G37" s="10"/>
      <c r="H37" s="14" t="s">
        <v>244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245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246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292</v>
      </c>
      <c r="F38" s="13"/>
      <c r="G38" s="10"/>
      <c r="H38" s="47" t="s">
        <v>293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294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295</v>
      </c>
      <c r="X38" s="10" t="s">
        <v>296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282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297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284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248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249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298</v>
      </c>
      <c r="F41" s="13"/>
      <c r="G41" s="10"/>
      <c r="H41" s="14" t="s">
        <v>299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300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250</v>
      </c>
      <c r="F42" s="44"/>
      <c r="G42" s="45"/>
      <c r="H42" s="14" t="s">
        <v>251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252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253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270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301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272</v>
      </c>
      <c r="X43" s="10" t="s">
        <v>213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302</v>
      </c>
      <c r="F44" s="13"/>
      <c r="G44" s="10"/>
      <c r="H44" s="14" t="s">
        <v>270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303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272</v>
      </c>
      <c r="X44" s="10" t="s">
        <v>213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304</v>
      </c>
      <c r="F45" s="13"/>
      <c r="G45" s="10"/>
      <c r="H45" s="14" t="s">
        <v>305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303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306</v>
      </c>
      <c r="F46" s="13"/>
      <c r="G46" s="10"/>
      <c r="H46" s="14" t="s">
        <v>270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303</v>
      </c>
      <c r="O46" s="10"/>
      <c r="P46" s="10"/>
      <c r="Q46" s="19"/>
      <c r="R46" s="19"/>
      <c r="S46" s="19"/>
      <c r="T46" s="19"/>
      <c r="U46" s="19"/>
      <c r="V46" s="46"/>
      <c r="W46" s="10" t="s">
        <v>272</v>
      </c>
      <c r="X46" s="10" t="s">
        <v>213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307</v>
      </c>
      <c r="F47" s="13"/>
      <c r="G47" s="10"/>
      <c r="H47" s="14" t="s">
        <v>305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303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298</v>
      </c>
      <c r="F48" s="13"/>
      <c r="G48" s="10"/>
      <c r="H48" s="14" t="s">
        <v>299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308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309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310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311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310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312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310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313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310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207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254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209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254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314</v>
      </c>
      <c r="F55" s="13"/>
      <c r="G55" s="10"/>
      <c r="H55" s="14" t="s">
        <v>270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315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272</v>
      </c>
      <c r="X55" s="10" t="s">
        <v>213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309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315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311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315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312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315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313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315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316</v>
      </c>
      <c r="F60" s="13"/>
      <c r="G60" s="10"/>
      <c r="H60" s="14" t="s">
        <v>317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318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319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320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E18730B3-8744-4481-B545-01C2CF664FFD}"/>
    </customSheetView>
    <customSheetView guid="{D2A26EA0-8800-4F43-AC78-5ED2A1AB27C9}" filter="1" showAutoFilter="1">
      <pageMargins left="0.7" right="0.7" top="0.75" bottom="0.75" header="0.3" footer="0.3"/>
      <autoFilter ref="A1:AL61" xr:uid="{B725AADC-7908-4F72-8E46-44787AFDB2F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FF770E32-B4D8-4A4F-A680-F81A80B3C022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CF432DE0-EA18-4B8C-8A9F-81042D4BA9F9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 Reed IV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2025-10-07T13:49:24Z</cp:lastPrinted>
  <dcterms:created xsi:type="dcterms:W3CDTF">2025-09-09T16:18:51Z</dcterms:created>
  <dcterms:modified xsi:type="dcterms:W3CDTF">2025-10-07T23:03:04Z</dcterms:modified>
</cp:coreProperties>
</file>